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5140" windowHeight="10320"/>
  </bookViews>
  <sheets>
    <sheet name="Все года" sheetId="1" r:id="rId1"/>
  </sheets>
  <definedNames>
    <definedName name="_xlnm.Print_Titles" localSheetId="0">'Все года'!$10:$10</definedName>
  </definedNames>
  <calcPr calcId="124519"/>
</workbook>
</file>

<file path=xl/calcChain.xml><?xml version="1.0" encoding="utf-8"?>
<calcChain xmlns="http://schemas.openxmlformats.org/spreadsheetml/2006/main">
  <c r="T108" i="1"/>
  <c r="T96" s="1"/>
  <c r="T92" s="1"/>
  <c r="T23"/>
  <c r="T25"/>
  <c r="T20" s="1"/>
  <c r="T84"/>
  <c r="AH11"/>
  <c r="AI11"/>
  <c r="AJ11"/>
  <c r="AK11"/>
  <c r="AL11"/>
  <c r="AM11"/>
  <c r="AN11"/>
  <c r="AO11"/>
  <c r="AP11"/>
  <c r="AQ11"/>
  <c r="AR11"/>
  <c r="AS11"/>
  <c r="AT11"/>
  <c r="AU11"/>
  <c r="AV11"/>
  <c r="U79"/>
  <c r="U78"/>
  <c r="U11" s="1"/>
  <c r="V79"/>
  <c r="V72" s="1"/>
  <c r="V71" s="1"/>
  <c r="V78"/>
  <c r="V76" s="1"/>
  <c r="W79"/>
  <c r="W78"/>
  <c r="W11"/>
  <c r="X79"/>
  <c r="X78" s="1"/>
  <c r="Y79"/>
  <c r="Y78"/>
  <c r="Y11" s="1"/>
  <c r="Z79"/>
  <c r="Z78"/>
  <c r="Z11" s="1"/>
  <c r="AA79"/>
  <c r="AA78"/>
  <c r="AA11"/>
  <c r="AB79"/>
  <c r="AC79"/>
  <c r="AC78"/>
  <c r="AC11" s="1"/>
  <c r="AD79"/>
  <c r="AD78"/>
  <c r="AD11" s="1"/>
  <c r="AE79"/>
  <c r="AE78"/>
  <c r="AE11"/>
  <c r="AF79"/>
  <c r="AF78" s="1"/>
  <c r="AG79"/>
  <c r="AG78"/>
  <c r="AG11" s="1"/>
  <c r="U16"/>
  <c r="V16"/>
  <c r="W16"/>
  <c r="X16"/>
  <c r="Y16"/>
  <c r="Z16"/>
  <c r="AA16"/>
  <c r="AB16"/>
  <c r="AC16"/>
  <c r="AD16"/>
  <c r="AE16"/>
  <c r="AF16"/>
  <c r="AG16"/>
  <c r="AI16"/>
  <c r="AJ16"/>
  <c r="AK16"/>
  <c r="AL16"/>
  <c r="AM16"/>
  <c r="AN16"/>
  <c r="AO16"/>
  <c r="AP16"/>
  <c r="AQ16"/>
  <c r="AR16"/>
  <c r="AS16"/>
  <c r="AT16"/>
  <c r="AU16"/>
  <c r="AV99"/>
  <c r="V56"/>
  <c r="V55"/>
  <c r="W56"/>
  <c r="W55"/>
  <c r="Z56"/>
  <c r="Z55"/>
  <c r="AA56"/>
  <c r="AA55"/>
  <c r="AD56"/>
  <c r="AD55"/>
  <c r="AE56"/>
  <c r="AE55" s="1"/>
  <c r="AH56"/>
  <c r="AH55"/>
  <c r="AI56"/>
  <c r="AI55"/>
  <c r="AL56"/>
  <c r="AL55"/>
  <c r="AM56"/>
  <c r="AM55"/>
  <c r="AP56"/>
  <c r="AP55"/>
  <c r="AQ56"/>
  <c r="AQ55" s="1"/>
  <c r="AT56"/>
  <c r="AT55" s="1"/>
  <c r="AU56"/>
  <c r="AU55"/>
  <c r="U56"/>
  <c r="U55"/>
  <c r="X56"/>
  <c r="X55"/>
  <c r="Y56"/>
  <c r="Y55"/>
  <c r="AB56"/>
  <c r="AB55" s="1"/>
  <c r="AC56"/>
  <c r="AC55" s="1"/>
  <c r="AF56"/>
  <c r="AF55"/>
  <c r="AG56"/>
  <c r="AG55"/>
  <c r="AJ56"/>
  <c r="AJ55"/>
  <c r="AK56"/>
  <c r="AK55"/>
  <c r="AN56"/>
  <c r="AN55" s="1"/>
  <c r="AO56"/>
  <c r="AO55" s="1"/>
  <c r="AR56"/>
  <c r="AR55"/>
  <c r="AS56"/>
  <c r="AS55"/>
  <c r="AV56"/>
  <c r="AV55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T18"/>
  <c r="T17" s="1"/>
  <c r="T16" s="1"/>
  <c r="AW32"/>
  <c r="AX32"/>
  <c r="AY32"/>
  <c r="AZ32"/>
  <c r="BA32"/>
  <c r="BB32"/>
  <c r="BC32"/>
  <c r="BD32"/>
  <c r="BE32"/>
  <c r="BF32"/>
  <c r="BG32"/>
  <c r="BH32"/>
  <c r="BI32"/>
  <c r="U34"/>
  <c r="U33"/>
  <c r="U32" s="1"/>
  <c r="V34"/>
  <c r="V33" s="1"/>
  <c r="V32" s="1"/>
  <c r="W34"/>
  <c r="W33"/>
  <c r="W32"/>
  <c r="X34"/>
  <c r="X33" s="1"/>
  <c r="X32" s="1"/>
  <c r="Y34"/>
  <c r="Y33"/>
  <c r="Y32" s="1"/>
  <c r="Z34"/>
  <c r="Z33" s="1"/>
  <c r="Z32" s="1"/>
  <c r="AA34"/>
  <c r="AA33"/>
  <c r="AA32"/>
  <c r="AB34"/>
  <c r="AB33" s="1"/>
  <c r="AB32" s="1"/>
  <c r="AC34"/>
  <c r="AC33"/>
  <c r="AC32" s="1"/>
  <c r="AD34"/>
  <c r="AD33" s="1"/>
  <c r="AD32" s="1"/>
  <c r="AE34"/>
  <c r="AE33"/>
  <c r="AE32"/>
  <c r="AF34"/>
  <c r="AF33" s="1"/>
  <c r="AF32" s="1"/>
  <c r="AG34"/>
  <c r="AG33"/>
  <c r="AG32" s="1"/>
  <c r="AH34"/>
  <c r="AH33" s="1"/>
  <c r="AH32" s="1"/>
  <c r="AI34"/>
  <c r="AI33"/>
  <c r="AI32"/>
  <c r="AJ34"/>
  <c r="AJ33" s="1"/>
  <c r="AJ32" s="1"/>
  <c r="AK34"/>
  <c r="AK33"/>
  <c r="AK32" s="1"/>
  <c r="AL34"/>
  <c r="AL33" s="1"/>
  <c r="AL32" s="1"/>
  <c r="AM34"/>
  <c r="AM33"/>
  <c r="AM32"/>
  <c r="AN34"/>
  <c r="AN33" s="1"/>
  <c r="AN32" s="1"/>
  <c r="AO34"/>
  <c r="AO33"/>
  <c r="AO32" s="1"/>
  <c r="AP34"/>
  <c r="AP33" s="1"/>
  <c r="AP32" s="1"/>
  <c r="AQ34"/>
  <c r="AQ33"/>
  <c r="AQ32"/>
  <c r="AR34"/>
  <c r="AR33" s="1"/>
  <c r="AR32" s="1"/>
  <c r="AS34"/>
  <c r="AS33"/>
  <c r="AS32" s="1"/>
  <c r="AT34"/>
  <c r="AT33" s="1"/>
  <c r="AT32" s="1"/>
  <c r="AU34"/>
  <c r="AU33"/>
  <c r="AU32"/>
  <c r="AV34"/>
  <c r="AV33" s="1"/>
  <c r="AV32" s="1"/>
  <c r="T34"/>
  <c r="V53"/>
  <c r="V52" s="1"/>
  <c r="W53"/>
  <c r="W52" s="1"/>
  <c r="Z53"/>
  <c r="Z52" s="1"/>
  <c r="AA53"/>
  <c r="AA52"/>
  <c r="AD53"/>
  <c r="AD52" s="1"/>
  <c r="AE53"/>
  <c r="AE52"/>
  <c r="AH53"/>
  <c r="AH52" s="1"/>
  <c r="AI53"/>
  <c r="AI52" s="1"/>
  <c r="AL53"/>
  <c r="AL52" s="1"/>
  <c r="AM53"/>
  <c r="AM52"/>
  <c r="AP53"/>
  <c r="AP52" s="1"/>
  <c r="AQ53"/>
  <c r="AQ52"/>
  <c r="AT53"/>
  <c r="AT52" s="1"/>
  <c r="AU53"/>
  <c r="AU52" s="1"/>
  <c r="U53"/>
  <c r="U52" s="1"/>
  <c r="X53"/>
  <c r="X52"/>
  <c r="Y53"/>
  <c r="Y52" s="1"/>
  <c r="AB53"/>
  <c r="AB52"/>
  <c r="AC53"/>
  <c r="AC52" s="1"/>
  <c r="AF53"/>
  <c r="AF52" s="1"/>
  <c r="AG53"/>
  <c r="AG52" s="1"/>
  <c r="AJ53"/>
  <c r="AJ52"/>
  <c r="AK53"/>
  <c r="AK52" s="1"/>
  <c r="AN53"/>
  <c r="AN52"/>
  <c r="AO53"/>
  <c r="AO52" s="1"/>
  <c r="AR53"/>
  <c r="AR52" s="1"/>
  <c r="AS53"/>
  <c r="AS52" s="1"/>
  <c r="AV53"/>
  <c r="AV52"/>
  <c r="U61"/>
  <c r="U63"/>
  <c r="U65"/>
  <c r="U60"/>
  <c r="V61"/>
  <c r="V60" s="1"/>
  <c r="V63"/>
  <c r="V65"/>
  <c r="W61"/>
  <c r="W60" s="1"/>
  <c r="W63"/>
  <c r="W65"/>
  <c r="X61"/>
  <c r="X63"/>
  <c r="X65"/>
  <c r="X60"/>
  <c r="Y61"/>
  <c r="Y59" s="1"/>
  <c r="Y63"/>
  <c r="Y65"/>
  <c r="Z61"/>
  <c r="Z60" s="1"/>
  <c r="Z63"/>
  <c r="Z65"/>
  <c r="AA61"/>
  <c r="AA63"/>
  <c r="AA65"/>
  <c r="AA60"/>
  <c r="AB61"/>
  <c r="AB60" s="1"/>
  <c r="AB63"/>
  <c r="AB65"/>
  <c r="AC61"/>
  <c r="AC60" s="1"/>
  <c r="AC63"/>
  <c r="AC65"/>
  <c r="AD61"/>
  <c r="AD63"/>
  <c r="AD65"/>
  <c r="AD60"/>
  <c r="AE61"/>
  <c r="AE60" s="1"/>
  <c r="AE63"/>
  <c r="AE65"/>
  <c r="AF61"/>
  <c r="AF60" s="1"/>
  <c r="AF63"/>
  <c r="AF65"/>
  <c r="AG61"/>
  <c r="AG63"/>
  <c r="AG65"/>
  <c r="AG60"/>
  <c r="AH61"/>
  <c r="AH60" s="1"/>
  <c r="AH63"/>
  <c r="AH65"/>
  <c r="AI61"/>
  <c r="AI60" s="1"/>
  <c r="AI63"/>
  <c r="AI65"/>
  <c r="AJ61"/>
  <c r="AJ63"/>
  <c r="AJ65"/>
  <c r="AJ60"/>
  <c r="AK61"/>
  <c r="AK59" s="1"/>
  <c r="AK63"/>
  <c r="AK65"/>
  <c r="AL61"/>
  <c r="AL60" s="1"/>
  <c r="AL63"/>
  <c r="AL65"/>
  <c r="AM61"/>
  <c r="AM63"/>
  <c r="AM65"/>
  <c r="AM60"/>
  <c r="AN61"/>
  <c r="AN60" s="1"/>
  <c r="AN63"/>
  <c r="AN65"/>
  <c r="AO61"/>
  <c r="AO60" s="1"/>
  <c r="AO63"/>
  <c r="AO65"/>
  <c r="AP61"/>
  <c r="AP63"/>
  <c r="AP65"/>
  <c r="AP60"/>
  <c r="AQ61"/>
  <c r="AQ60" s="1"/>
  <c r="AQ63"/>
  <c r="AQ65"/>
  <c r="AR61"/>
  <c r="AR60" s="1"/>
  <c r="AR63"/>
  <c r="AR65"/>
  <c r="AS61"/>
  <c r="AS63"/>
  <c r="AS65"/>
  <c r="AS60"/>
  <c r="AT61"/>
  <c r="AT60" s="1"/>
  <c r="AT63"/>
  <c r="AT65"/>
  <c r="AU61"/>
  <c r="AU60" s="1"/>
  <c r="AU63"/>
  <c r="AU65"/>
  <c r="AV61"/>
  <c r="AV63"/>
  <c r="AV65"/>
  <c r="AV60"/>
  <c r="T61"/>
  <c r="T59" s="1"/>
  <c r="T65"/>
  <c r="W76"/>
  <c r="AA76"/>
  <c r="AE76"/>
  <c r="AI79"/>
  <c r="AI78"/>
  <c r="AI72" s="1"/>
  <c r="AI71" s="1"/>
  <c r="AI76"/>
  <c r="AM79"/>
  <c r="AM78"/>
  <c r="AM76" s="1"/>
  <c r="AQ79"/>
  <c r="AQ78"/>
  <c r="AQ76" s="1"/>
  <c r="AU79"/>
  <c r="Z76"/>
  <c r="AD76"/>
  <c r="AH76"/>
  <c r="AL79"/>
  <c r="AL78"/>
  <c r="AL76"/>
  <c r="AP79"/>
  <c r="AP78" s="1"/>
  <c r="AT79"/>
  <c r="AT78"/>
  <c r="AT76" s="1"/>
  <c r="AH79"/>
  <c r="AH72" s="1"/>
  <c r="AH71" s="1"/>
  <c r="AJ79"/>
  <c r="AJ78"/>
  <c r="AJ76" s="1"/>
  <c r="AK79"/>
  <c r="AK78" s="1"/>
  <c r="AK76" s="1"/>
  <c r="AN79"/>
  <c r="AN78" s="1"/>
  <c r="AN76" s="1"/>
  <c r="AO79"/>
  <c r="AO78"/>
  <c r="AO76"/>
  <c r="AR79"/>
  <c r="AR78"/>
  <c r="AR76" s="1"/>
  <c r="AS79"/>
  <c r="AS78" s="1"/>
  <c r="AS76" s="1"/>
  <c r="AV79"/>
  <c r="AV78" s="1"/>
  <c r="T79"/>
  <c r="X69"/>
  <c r="X68" s="1"/>
  <c r="X67" s="1"/>
  <c r="AB69"/>
  <c r="AB68"/>
  <c r="AB67" s="1"/>
  <c r="AF69"/>
  <c r="AF68"/>
  <c r="AF67" s="1"/>
  <c r="AJ69"/>
  <c r="AJ68"/>
  <c r="AJ67"/>
  <c r="AN69"/>
  <c r="AN68" s="1"/>
  <c r="AN67" s="1"/>
  <c r="AR69"/>
  <c r="AR68"/>
  <c r="AR67" s="1"/>
  <c r="AV68"/>
  <c r="AV67"/>
  <c r="W69"/>
  <c r="W68" s="1"/>
  <c r="W67" s="1"/>
  <c r="AA69"/>
  <c r="AA68"/>
  <c r="AA67" s="1"/>
  <c r="AE69"/>
  <c r="AE68" s="1"/>
  <c r="AE67" s="1"/>
  <c r="AI69"/>
  <c r="AI68"/>
  <c r="AI67"/>
  <c r="AM69"/>
  <c r="AM68" s="1"/>
  <c r="AM67" s="1"/>
  <c r="AQ69"/>
  <c r="AQ68"/>
  <c r="AQ67" s="1"/>
  <c r="AU69"/>
  <c r="AU68" s="1"/>
  <c r="AU67" s="1"/>
  <c r="U69"/>
  <c r="U68"/>
  <c r="U67"/>
  <c r="V69"/>
  <c r="V68" s="1"/>
  <c r="V67" s="1"/>
  <c r="Y69"/>
  <c r="Y68"/>
  <c r="Y67" s="1"/>
  <c r="Z69"/>
  <c r="Z68" s="1"/>
  <c r="Z67" s="1"/>
  <c r="AC69"/>
  <c r="AC68"/>
  <c r="AC67"/>
  <c r="AD69"/>
  <c r="AD68" s="1"/>
  <c r="AD67" s="1"/>
  <c r="AG69"/>
  <c r="AG68"/>
  <c r="AG67" s="1"/>
  <c r="AH69"/>
  <c r="AH68" s="1"/>
  <c r="AH67" s="1"/>
  <c r="AK69"/>
  <c r="AK68"/>
  <c r="AK67"/>
  <c r="AL69"/>
  <c r="AL68" s="1"/>
  <c r="AL67" s="1"/>
  <c r="AO69"/>
  <c r="AO68"/>
  <c r="AO67" s="1"/>
  <c r="AP69"/>
  <c r="AP68" s="1"/>
  <c r="AP67" s="1"/>
  <c r="AS69"/>
  <c r="AS68"/>
  <c r="AS67" s="1"/>
  <c r="AT69"/>
  <c r="AT68" s="1"/>
  <c r="AT67" s="1"/>
  <c r="T69"/>
  <c r="T68"/>
  <c r="T67" s="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AQ83"/>
  <c r="AR83"/>
  <c r="AS83"/>
  <c r="AT83"/>
  <c r="AU83"/>
  <c r="AV83"/>
  <c r="T87"/>
  <c r="T86"/>
  <c r="T85"/>
  <c r="T106"/>
  <c r="T111"/>
  <c r="T83"/>
  <c r="T82" s="1"/>
  <c r="T81" s="1"/>
  <c r="U99"/>
  <c r="V99"/>
  <c r="W99"/>
  <c r="X99"/>
  <c r="Y99"/>
  <c r="Z99"/>
  <c r="AA99"/>
  <c r="AB99"/>
  <c r="AC99"/>
  <c r="AD99"/>
  <c r="AD96" s="1"/>
  <c r="AD92" s="1"/>
  <c r="AE99"/>
  <c r="AF99"/>
  <c r="AF96" s="1"/>
  <c r="AF92" s="1"/>
  <c r="AG99"/>
  <c r="AH99"/>
  <c r="AI99"/>
  <c r="AJ99"/>
  <c r="AK99"/>
  <c r="AL99"/>
  <c r="AM99"/>
  <c r="AN99"/>
  <c r="AO99"/>
  <c r="AP99"/>
  <c r="AQ99"/>
  <c r="AR99"/>
  <c r="AR96" s="1"/>
  <c r="AR92" s="1"/>
  <c r="AS99"/>
  <c r="AT99"/>
  <c r="AT96" s="1"/>
  <c r="AT92" s="1"/>
  <c r="AU99"/>
  <c r="AU96" s="1"/>
  <c r="AU92" s="1"/>
  <c r="U106"/>
  <c r="V106"/>
  <c r="W106"/>
  <c r="X106"/>
  <c r="Y106"/>
  <c r="Y96" s="1"/>
  <c r="Y92" s="1"/>
  <c r="Z106"/>
  <c r="AA106"/>
  <c r="AB106"/>
  <c r="AC106"/>
  <c r="AC96" s="1"/>
  <c r="AC92" s="1"/>
  <c r="AD106"/>
  <c r="AE106"/>
  <c r="AE96" s="1"/>
  <c r="AE92" s="1"/>
  <c r="AF106"/>
  <c r="AG106"/>
  <c r="AH106"/>
  <c r="AI106"/>
  <c r="AJ106"/>
  <c r="AK106"/>
  <c r="AL106"/>
  <c r="AM106"/>
  <c r="AM96" s="1"/>
  <c r="AM92" s="1"/>
  <c r="AN106"/>
  <c r="AO106"/>
  <c r="AO96" s="1"/>
  <c r="AO92" s="1"/>
  <c r="AP106"/>
  <c r="AQ106"/>
  <c r="AR106"/>
  <c r="AS106"/>
  <c r="AT106"/>
  <c r="AU106"/>
  <c r="AV106"/>
  <c r="U108"/>
  <c r="V108"/>
  <c r="W108"/>
  <c r="X108"/>
  <c r="Y108"/>
  <c r="Z108"/>
  <c r="AA108"/>
  <c r="AB108"/>
  <c r="AC108"/>
  <c r="AD108"/>
  <c r="AE108"/>
  <c r="AF108"/>
  <c r="AG108"/>
  <c r="AH108"/>
  <c r="AI108"/>
  <c r="AJ108"/>
  <c r="AK108"/>
  <c r="AK96" s="1"/>
  <c r="AK92" s="1"/>
  <c r="AL108"/>
  <c r="AM108"/>
  <c r="AN108"/>
  <c r="AO108"/>
  <c r="AP108"/>
  <c r="AQ108"/>
  <c r="AR108"/>
  <c r="AS108"/>
  <c r="AS96" s="1"/>
  <c r="AS92" s="1"/>
  <c r="AT108"/>
  <c r="AU108"/>
  <c r="AV108"/>
  <c r="U14"/>
  <c r="U13" s="1"/>
  <c r="U12" s="1"/>
  <c r="V14"/>
  <c r="W14"/>
  <c r="W13" s="1"/>
  <c r="W12" s="1"/>
  <c r="X14"/>
  <c r="X13" s="1"/>
  <c r="X12" s="1"/>
  <c r="Y14"/>
  <c r="Z14"/>
  <c r="AA14"/>
  <c r="AB14"/>
  <c r="AC14"/>
  <c r="AD14"/>
  <c r="AE14"/>
  <c r="AE13" s="1"/>
  <c r="AE12" s="1"/>
  <c r="AF14"/>
  <c r="AG14"/>
  <c r="AG13" s="1"/>
  <c r="AG12" s="1"/>
  <c r="AH14"/>
  <c r="AI14"/>
  <c r="AI13" s="1"/>
  <c r="AI12" s="1"/>
  <c r="AJ14"/>
  <c r="AJ13" s="1"/>
  <c r="AJ12" s="1"/>
  <c r="AK14"/>
  <c r="AL14"/>
  <c r="AM14"/>
  <c r="AN14"/>
  <c r="AO14"/>
  <c r="AP14"/>
  <c r="AQ14"/>
  <c r="AQ13" s="1"/>
  <c r="AQ12" s="1"/>
  <c r="AR14"/>
  <c r="AS14"/>
  <c r="AS13" s="1"/>
  <c r="AS12" s="1"/>
  <c r="AT14"/>
  <c r="AU14"/>
  <c r="AU13" s="1"/>
  <c r="AU12" s="1"/>
  <c r="AV14"/>
  <c r="AV13" s="1"/>
  <c r="AV12" s="1"/>
  <c r="V13"/>
  <c r="Y13"/>
  <c r="Z13"/>
  <c r="AA13"/>
  <c r="AA12" s="1"/>
  <c r="AB13"/>
  <c r="AC13"/>
  <c r="AC12" s="1"/>
  <c r="AD13"/>
  <c r="AF13"/>
  <c r="AF12" s="1"/>
  <c r="AH13"/>
  <c r="AK13"/>
  <c r="AL13"/>
  <c r="AM13"/>
  <c r="AM12" s="1"/>
  <c r="AN13"/>
  <c r="AO13"/>
  <c r="AO12" s="1"/>
  <c r="AP13"/>
  <c r="AR13"/>
  <c r="AR12" s="1"/>
  <c r="AT13"/>
  <c r="V12"/>
  <c r="Y12"/>
  <c r="Z12"/>
  <c r="AB12"/>
  <c r="AD12"/>
  <c r="AH12"/>
  <c r="AK12"/>
  <c r="AL12"/>
  <c r="AN12"/>
  <c r="AP12"/>
  <c r="AT12"/>
  <c r="T14"/>
  <c r="T13" s="1"/>
  <c r="T12" s="1"/>
  <c r="AS111"/>
  <c r="AO111"/>
  <c r="AK111"/>
  <c r="AJ111"/>
  <c r="AJ96"/>
  <c r="AJ92" s="1"/>
  <c r="W72"/>
  <c r="W71" s="1"/>
  <c r="Z72"/>
  <c r="Z71" s="1"/>
  <c r="AA72"/>
  <c r="AA71"/>
  <c r="AD72"/>
  <c r="AD71" s="1"/>
  <c r="AE72"/>
  <c r="AE71" s="1"/>
  <c r="AJ72"/>
  <c r="AJ71" s="1"/>
  <c r="AL72"/>
  <c r="AL71" s="1"/>
  <c r="AM72"/>
  <c r="AM71"/>
  <c r="AO72"/>
  <c r="AO71" s="1"/>
  <c r="AQ72"/>
  <c r="AQ71" s="1"/>
  <c r="AR72"/>
  <c r="AR71" s="1"/>
  <c r="AH38"/>
  <c r="AH37" s="1"/>
  <c r="AH36" s="1"/>
  <c r="AV38"/>
  <c r="AV37"/>
  <c r="AV36"/>
  <c r="T37"/>
  <c r="U25"/>
  <c r="V25"/>
  <c r="W25"/>
  <c r="X25"/>
  <c r="Y25"/>
  <c r="Z25"/>
  <c r="Z20" s="1"/>
  <c r="AA25"/>
  <c r="AB25"/>
  <c r="AB20" s="1"/>
  <c r="AC25"/>
  <c r="AD25"/>
  <c r="AE25"/>
  <c r="AE20" s="1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U23"/>
  <c r="U20"/>
  <c r="V23"/>
  <c r="V20"/>
  <c r="W23"/>
  <c r="W20"/>
  <c r="X23"/>
  <c r="X20" s="1"/>
  <c r="Y23"/>
  <c r="Y20"/>
  <c r="Z23"/>
  <c r="AA23"/>
  <c r="AA20"/>
  <c r="AB23"/>
  <c r="AC23"/>
  <c r="AC20"/>
  <c r="AD23"/>
  <c r="AD20" s="1"/>
  <c r="AE23"/>
  <c r="AF23"/>
  <c r="AF20"/>
  <c r="AG23"/>
  <c r="AG20"/>
  <c r="AH23"/>
  <c r="AI23"/>
  <c r="AI20" s="1"/>
  <c r="AJ23"/>
  <c r="AJ20" s="1"/>
  <c r="AK23"/>
  <c r="AK20" s="1"/>
  <c r="AL23"/>
  <c r="AL20" s="1"/>
  <c r="AM23"/>
  <c r="AM20" s="1"/>
  <c r="AN23"/>
  <c r="AN20" s="1"/>
  <c r="AO23"/>
  <c r="AO20" s="1"/>
  <c r="AP23"/>
  <c r="AP20" s="1"/>
  <c r="AQ23"/>
  <c r="AQ20" s="1"/>
  <c r="AR23"/>
  <c r="AR20" s="1"/>
  <c r="AS23"/>
  <c r="AS20" s="1"/>
  <c r="AT23"/>
  <c r="AT20" s="1"/>
  <c r="AU23"/>
  <c r="AU20" s="1"/>
  <c r="AV23"/>
  <c r="AV21"/>
  <c r="AH21"/>
  <c r="AH20" s="1"/>
  <c r="AV17"/>
  <c r="AV16" s="1"/>
  <c r="AH17"/>
  <c r="U111"/>
  <c r="U96"/>
  <c r="U92" s="1"/>
  <c r="V111"/>
  <c r="V96"/>
  <c r="V92" s="1"/>
  <c r="W111"/>
  <c r="W96"/>
  <c r="W92" s="1"/>
  <c r="X111"/>
  <c r="X96" s="1"/>
  <c r="X92" s="1"/>
  <c r="Y111"/>
  <c r="Z111"/>
  <c r="Z96"/>
  <c r="Z92" s="1"/>
  <c r="AA111"/>
  <c r="AA96"/>
  <c r="AB111"/>
  <c r="AB96"/>
  <c r="AB92" s="1"/>
  <c r="AC111"/>
  <c r="AD111"/>
  <c r="AE111"/>
  <c r="AF111"/>
  <c r="AG111"/>
  <c r="AG96"/>
  <c r="AG92" s="1"/>
  <c r="AH111"/>
  <c r="AH96"/>
  <c r="AH92" s="1"/>
  <c r="AI111"/>
  <c r="AI96"/>
  <c r="AI92" s="1"/>
  <c r="AL111"/>
  <c r="AL96" s="1"/>
  <c r="AL92" s="1"/>
  <c r="AM111"/>
  <c r="AN111"/>
  <c r="AN96"/>
  <c r="AN92" s="1"/>
  <c r="AP111"/>
  <c r="AP96"/>
  <c r="AQ111"/>
  <c r="AQ96"/>
  <c r="AQ92" s="1"/>
  <c r="AR111"/>
  <c r="AT111"/>
  <c r="AU111"/>
  <c r="AV111"/>
  <c r="AV96"/>
  <c r="AV92" s="1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T40"/>
  <c r="AH16"/>
  <c r="AV20"/>
  <c r="T38"/>
  <c r="T72"/>
  <c r="T71" s="1"/>
  <c r="T63"/>
  <c r="T57"/>
  <c r="T56"/>
  <c r="T55" s="1"/>
  <c r="T53"/>
  <c r="T52" s="1"/>
  <c r="T33"/>
  <c r="T32"/>
  <c r="AA92"/>
  <c r="AP92"/>
  <c r="U73"/>
  <c r="V73"/>
  <c r="W73"/>
  <c r="X73"/>
  <c r="Y73"/>
  <c r="Z73"/>
  <c r="AA73"/>
  <c r="AB73"/>
  <c r="AC73"/>
  <c r="AD73"/>
  <c r="AE73"/>
  <c r="AF73"/>
  <c r="AG73"/>
  <c r="AI73"/>
  <c r="AJ73"/>
  <c r="AK73"/>
  <c r="AL73"/>
  <c r="AM73"/>
  <c r="AN73"/>
  <c r="AO73"/>
  <c r="AP73"/>
  <c r="AQ73"/>
  <c r="AR73"/>
  <c r="AS73"/>
  <c r="AT73"/>
  <c r="AU73"/>
  <c r="U59"/>
  <c r="V59"/>
  <c r="X59"/>
  <c r="AA59"/>
  <c r="AB59"/>
  <c r="AD59"/>
  <c r="AF59"/>
  <c r="AG59"/>
  <c r="AH59"/>
  <c r="AJ59"/>
  <c r="AM59"/>
  <c r="AN59"/>
  <c r="AP59"/>
  <c r="AR59"/>
  <c r="AS59"/>
  <c r="AT59"/>
  <c r="AV59"/>
  <c r="U89"/>
  <c r="U86"/>
  <c r="U85" s="1"/>
  <c r="V89"/>
  <c r="V86" s="1"/>
  <c r="V85" s="1"/>
  <c r="W89"/>
  <c r="W86"/>
  <c r="W85"/>
  <c r="X89"/>
  <c r="X86" s="1"/>
  <c r="X85" s="1"/>
  <c r="Y89"/>
  <c r="Y86"/>
  <c r="Y85" s="1"/>
  <c r="Z89"/>
  <c r="Z86" s="1"/>
  <c r="Z85" s="1"/>
  <c r="AA89"/>
  <c r="AA86"/>
  <c r="AA85"/>
  <c r="AB89"/>
  <c r="AB86" s="1"/>
  <c r="AB85" s="1"/>
  <c r="AC89"/>
  <c r="AC86"/>
  <c r="AC85" s="1"/>
  <c r="AD89"/>
  <c r="AD86" s="1"/>
  <c r="AD85" s="1"/>
  <c r="AE89"/>
  <c r="AE86"/>
  <c r="AE85"/>
  <c r="AF89"/>
  <c r="AF86" s="1"/>
  <c r="AF85" s="1"/>
  <c r="AG89"/>
  <c r="AG86"/>
  <c r="AG85" s="1"/>
  <c r="AH89"/>
  <c r="AH86" s="1"/>
  <c r="AH85" s="1"/>
  <c r="AI89"/>
  <c r="AI86"/>
  <c r="AI85"/>
  <c r="AJ89"/>
  <c r="AJ86" s="1"/>
  <c r="AJ85" s="1"/>
  <c r="AK89"/>
  <c r="AK86"/>
  <c r="AK85" s="1"/>
  <c r="AL89"/>
  <c r="AL86" s="1"/>
  <c r="AL85" s="1"/>
  <c r="AM89"/>
  <c r="AM86"/>
  <c r="AM85"/>
  <c r="AN89"/>
  <c r="AN86" s="1"/>
  <c r="AN85" s="1"/>
  <c r="AO89"/>
  <c r="AO86"/>
  <c r="AO85" s="1"/>
  <c r="AP89"/>
  <c r="AP86" s="1"/>
  <c r="AP85" s="1"/>
  <c r="AQ89"/>
  <c r="AQ86"/>
  <c r="AQ85"/>
  <c r="AR89"/>
  <c r="AR86" s="1"/>
  <c r="AR85" s="1"/>
  <c r="AS89"/>
  <c r="AS86"/>
  <c r="AS85" s="1"/>
  <c r="AT89"/>
  <c r="AT86" s="1"/>
  <c r="AT85" s="1"/>
  <c r="AU89"/>
  <c r="AU86"/>
  <c r="AU85"/>
  <c r="AV89"/>
  <c r="AV86" s="1"/>
  <c r="AV85" s="1"/>
  <c r="U38"/>
  <c r="U37"/>
  <c r="U36" s="1"/>
  <c r="V38"/>
  <c r="V37" s="1"/>
  <c r="V36" s="1"/>
  <c r="W38"/>
  <c r="W37"/>
  <c r="W36" s="1"/>
  <c r="X38"/>
  <c r="X37" s="1"/>
  <c r="X36" s="1"/>
  <c r="Y38"/>
  <c r="Y37"/>
  <c r="Y36" s="1"/>
  <c r="Z38"/>
  <c r="Z37" s="1"/>
  <c r="Z36" s="1"/>
  <c r="AA38"/>
  <c r="AA37"/>
  <c r="AA36" s="1"/>
  <c r="AB38"/>
  <c r="AB37" s="1"/>
  <c r="AB36" s="1"/>
  <c r="AC38"/>
  <c r="AC37"/>
  <c r="AC36" s="1"/>
  <c r="AD38"/>
  <c r="AD37" s="1"/>
  <c r="AD36" s="1"/>
  <c r="AE38"/>
  <c r="AE37"/>
  <c r="AE36" s="1"/>
  <c r="AF38"/>
  <c r="AF37" s="1"/>
  <c r="AF36" s="1"/>
  <c r="AG38"/>
  <c r="AG37"/>
  <c r="AG36" s="1"/>
  <c r="AU38"/>
  <c r="AU37" s="1"/>
  <c r="AU36" s="1"/>
  <c r="AT38"/>
  <c r="AT37"/>
  <c r="AT36" s="1"/>
  <c r="AS38"/>
  <c r="AS37" s="1"/>
  <c r="AS36" s="1"/>
  <c r="AR38"/>
  <c r="AR37"/>
  <c r="AR36" s="1"/>
  <c r="AQ38"/>
  <c r="AQ37" s="1"/>
  <c r="AQ36" s="1"/>
  <c r="AP38"/>
  <c r="AP37"/>
  <c r="AP36" s="1"/>
  <c r="AO38"/>
  <c r="AO37" s="1"/>
  <c r="AO36" s="1"/>
  <c r="AN38"/>
  <c r="AN37" s="1"/>
  <c r="AN36" s="1"/>
  <c r="AM38"/>
  <c r="AM37" s="1"/>
  <c r="AM36" s="1"/>
  <c r="AL38"/>
  <c r="AK38"/>
  <c r="AK37" s="1"/>
  <c r="AK36" s="1"/>
  <c r="AJ38"/>
  <c r="AJ37"/>
  <c r="AJ36" s="1"/>
  <c r="AI38"/>
  <c r="AI37" s="1"/>
  <c r="AI36" s="1"/>
  <c r="AL37"/>
  <c r="AL36"/>
  <c r="T36"/>
  <c r="AF76" l="1"/>
  <c r="AF11"/>
  <c r="AF72"/>
  <c r="AF71" s="1"/>
  <c r="AV76"/>
  <c r="AV72"/>
  <c r="AV71" s="1"/>
  <c r="AP72"/>
  <c r="AP71" s="1"/>
  <c r="AP76"/>
  <c r="X76"/>
  <c r="X72"/>
  <c r="X71" s="1"/>
  <c r="X11"/>
  <c r="AQ59"/>
  <c r="AE59"/>
  <c r="U72"/>
  <c r="U71" s="1"/>
  <c r="AU78"/>
  <c r="AU76" s="1"/>
  <c r="AK60"/>
  <c r="Y60"/>
  <c r="AK72"/>
  <c r="AK71" s="1"/>
  <c r="Y72"/>
  <c r="Y71" s="1"/>
  <c r="AO59"/>
  <c r="AC59"/>
  <c r="AB78"/>
  <c r="AG76"/>
  <c r="AL59"/>
  <c r="Z59"/>
  <c r="T60"/>
  <c r="AC72"/>
  <c r="AC71" s="1"/>
  <c r="AC76"/>
  <c r="AT72"/>
  <c r="AT71" s="1"/>
  <c r="AN72"/>
  <c r="AN71" s="1"/>
  <c r="V11"/>
  <c r="AU59"/>
  <c r="AI59"/>
  <c r="W59"/>
  <c r="Y76"/>
  <c r="AG72"/>
  <c r="AG71" s="1"/>
  <c r="AS72"/>
  <c r="AS71" s="1"/>
  <c r="U76"/>
  <c r="AB76" l="1"/>
  <c r="AB11"/>
  <c r="AB72"/>
  <c r="AB71" s="1"/>
  <c r="AU72"/>
  <c r="AU71" s="1"/>
</calcChain>
</file>

<file path=xl/sharedStrings.xml><?xml version="1.0" encoding="utf-8"?>
<sst xmlns="http://schemas.openxmlformats.org/spreadsheetml/2006/main" count="453" uniqueCount="214">
  <si>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</si>
  <si>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</si>
  <si>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</si>
  <si>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</si>
  <si>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</si>
  <si>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</si>
  <si>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</si>
  <si>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</si>
  <si>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</si>
  <si>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</si>
  <si>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</si>
  <si>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</si>
  <si>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</si>
  <si>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</si>
  <si>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</si>
  <si>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</si>
  <si>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</si>
  <si>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</si>
  <si>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</si>
  <si>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</si>
  <si>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</si>
  <si>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Всего</t>
  </si>
  <si>
    <t>Муниципальная программа Летницкого сельского поселения «Молодежь Летницкого сельского поселения»</t>
  </si>
  <si>
    <t>01.0.00.00000</t>
  </si>
  <si>
    <t>01.1.00.00000</t>
  </si>
  <si>
    <t>240</t>
  </si>
  <si>
    <t>07</t>
  </si>
  <si>
    <t>Муниципальная программа Летницкого сельского поселения «Обеспечение качественными жилищно-коммунальными услугами населения»</t>
  </si>
  <si>
    <t>02.0.00.00000</t>
  </si>
  <si>
    <t>05</t>
  </si>
  <si>
    <t>03</t>
  </si>
  <si>
    <t>09</t>
  </si>
  <si>
    <t>Муниципальная программа Летницкого сельского поселения «Защита населения и территории от чрезвычайных ситуаций, обеспечение пожарной безопасности»</t>
  </si>
  <si>
    <t>04.0.00.00000</t>
  </si>
  <si>
    <t>04.1.00.00000</t>
  </si>
  <si>
    <t>04.1.00.28070</t>
  </si>
  <si>
    <t>Муниципальная программа Летницкого сельского поселения «Развитие культуры и туризма»</t>
  </si>
  <si>
    <t>05.0.00.00000</t>
  </si>
  <si>
    <t>Расходы на обеспечение деятельности (оказание услуг) муниципальных бюджетных учреждений культуры Летницкого сельского поселения</t>
  </si>
  <si>
    <t>610</t>
  </si>
  <si>
    <t>08</t>
  </si>
  <si>
    <t>01</t>
  </si>
  <si>
    <t>Расходы на государственную поддержку отрасли культуры (Государственная поддержка отрасли культуры) в рамках подпрограммы "Развитие культуры" муниципальной программы Летницкого сельского поселения "Развитие культуры"</t>
  </si>
  <si>
    <t>05.1.A2.55190</t>
  </si>
  <si>
    <t>Расходы на государственную поддержку отрасли культуры (Государственная поддержка отрасли культуры) в рамках подпрограммы "Развитие культуры" муниципальной программы Летницкого сельского поселения "Развитие культуры" (Субсидии бюджетным учреждениям)</t>
  </si>
  <si>
    <t>06</t>
  </si>
  <si>
    <t>Муниципальная программа Летницкого сельского поселения «Развитие массовой  физической культуры и спорта»</t>
  </si>
  <si>
    <t>07.0.00.00000</t>
  </si>
  <si>
    <t>11</t>
  </si>
  <si>
    <t>Муниципальная программа Летницкого сельского поселения «Информационное общество»</t>
  </si>
  <si>
    <t>09.0.00.00000</t>
  </si>
  <si>
    <t>13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</si>
  <si>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</si>
  <si>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</si>
  <si>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</si>
  <si>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</si>
  <si>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Муниципальная программа Летницкого сельского поселения «Социальная поддержка граждан»</t>
  </si>
  <si>
    <t>10.0.00.00000</t>
  </si>
  <si>
    <t>310</t>
  </si>
  <si>
    <t>10</t>
  </si>
  <si>
    <t>Муниципальная программа Летницкого сельского поселения «Муниципальная политика»</t>
  </si>
  <si>
    <t>11.0.00.00000</t>
  </si>
  <si>
    <t>11.1.00.00000</t>
  </si>
  <si>
    <t>850</t>
  </si>
  <si>
    <t>12.0.00.00000</t>
  </si>
  <si>
    <t>Обеспечение деятельности Администрации Летницкого сельского поселения</t>
  </si>
  <si>
    <t>89.0.00.00000</t>
  </si>
  <si>
    <t>Администрация Летницкого сельского поселения</t>
  </si>
  <si>
    <t>89.1.00.00000</t>
  </si>
  <si>
    <t>Расходы на выплаты по оплате труда работников органов местного самоуправления Летницкого сельского поселения</t>
  </si>
  <si>
    <t>89.1.00.00110</t>
  </si>
  <si>
    <t>Расходы на выплаты по оплате труда работников органов местного самоуправления Летницкого сельского поселения (Расходы на выплаты персоналу государственных (муниципальных) органов)</t>
  </si>
  <si>
    <t>120</t>
  </si>
  <si>
    <t>04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</si>
  <si>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</t>
  </si>
  <si>
    <t>89.1.00.00190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</si>
  <si>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</si>
  <si>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(Уплата налогов, сборов и иных платежей)</t>
  </si>
  <si>
    <t>Непрограммные расходы органов местного самоуправления</t>
  </si>
  <si>
    <t>99.0.00.00000</t>
  </si>
  <si>
    <t>Финансовое обеспечение непредвиденных расходов</t>
  </si>
  <si>
    <t>99.1.00.00000</t>
  </si>
  <si>
    <t>Резервные фонды Администрации Летницкого сельского поселения на финансовое обеспечение непредвиденных расходов в рамках непрограмных расходов органов местного самоуправления</t>
  </si>
  <si>
    <t>99.1.00.90100</t>
  </si>
  <si>
    <t>Резервные фонды Администрации Летницкого сельского поселения на финансовое обеспечение непредвиденных расходов в рамках непрограмных расходов органов местного самоуправления (Резервные средства)</t>
  </si>
  <si>
    <t>870</t>
  </si>
  <si>
    <t>Иные непрограммные мероприятия</t>
  </si>
  <si>
    <t>99.9.00.00000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</si>
  <si>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</t>
  </si>
  <si>
    <t>99.9.00.22960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</si>
  <si>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</si>
  <si>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</si>
  <si>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</si>
  <si>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Правительтства Ростовской области"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</si>
  <si>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</si>
  <si>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Правительтства Ростовской области" (Иные закупки товаров, работ и услуг для обеспечения государственных (муниципальных) нужд)</t>
  </si>
  <si>
    <t>Иные межбюджетные трансферты, передаваемые бюджету муниципального района из бюджетов поселений, на осуществление части полномочий по решению вопросов местного значения в соответствии с заключенными соглашениями</t>
  </si>
  <si>
    <t>99.9.00.87010</t>
  </si>
  <si>
    <t>Иные межбюджетные трансферты, передаваемые бюджету муниципального района из бюджетов поселений,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</si>
  <si>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540</t>
  </si>
  <si>
    <t>14</t>
  </si>
  <si>
    <t>99.9.00.87040</t>
  </si>
  <si>
    <t>Условно утвержденные расходы по иным непрограммным мероприятиям в рамках непрограммнных расходов органов местного самоуправления</t>
  </si>
  <si>
    <t>99.9.00.90110</t>
  </si>
  <si>
    <t>Условно утвержденные расходы по иным непрограммным мероприятиям в рамках непрограммнных расходов органов местного самоуправления (Специальные расходы)</t>
  </si>
  <si>
    <t>880</t>
  </si>
  <si>
    <t>Летницкого сельского поселения</t>
  </si>
  <si>
    <t>Муниципальная программа Летницкого сельского поселения «Обеспечение безопасности гидротехнических сооружений в Летницком сельском поселении»</t>
  </si>
  <si>
    <t xml:space="preserve">Расходы на государственную поддержку отрасли культуры   Субсидия на обеспечение развития и укрепления материально-технической базы домов культуры в населенных пунктах с числом жителей до 50 тысяч человек  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</si>
  <si>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</si>
  <si>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Расходы на прочие мероприятия по общегосударственным вопросам в рамках непрограммных расходов местного самоуправления                  (иные закупки товаров , работ и услуг)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</si>
  <si>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 , работ и услуг)</t>
  </si>
  <si>
    <t>Расходы на прочие мероприятия по общегосударственным вопросам в рамках непрограммных расходов местного самоуправления (уплата  иных платежей )</t>
  </si>
  <si>
    <t>05.1.00.28380</t>
  </si>
  <si>
    <t>05.1.00.L4670</t>
  </si>
  <si>
    <t>Субсидии за счет средств резервного фонда Правительства Ростовской области в рамках непрограммного направления деятельности «Реализация функций иных государственных органов Ростовской области»</t>
  </si>
  <si>
    <t>99.1.00.S4220</t>
  </si>
  <si>
    <t>05.1.00.S220</t>
  </si>
  <si>
    <t>Субсидии бюджетным учреждениям  на иные цели  за счет средств резервного фонда Правительства Ростовской области в рамках непрограммного направления деятельности «Реализация функций иных государственных органов Ростовской области»</t>
  </si>
  <si>
    <t>99.1.00.71180</t>
  </si>
  <si>
    <t>05.1.00.71180</t>
  </si>
  <si>
    <t>Расходы на разработку дизайн-проекта по благоустройству общественной територии Летницкого сельского поселения в рамках подпрограммы «Благоустройство общественных территорий Летницкого сельского поселения» муниципальной программы Летницкого сельского поселения «Формирование современной городской среды в Летницком сельском поселении» (Прочая закупка товаров, работ и услуг)</t>
  </si>
  <si>
    <t>08.1.00.28160</t>
  </si>
  <si>
    <t>05.1.0028460</t>
  </si>
  <si>
    <t>99.200.90090</t>
  </si>
  <si>
    <t>99.2.00.90090</t>
  </si>
  <si>
    <t>Процентные платежи по обслуживанию муниципального долга Летницкого сельского поселения в рамках непрограммного направления деятельности органов местного самоуправления(Обслуживание муниципального долга)</t>
  </si>
  <si>
    <t>08.1.00.28170</t>
  </si>
  <si>
    <t>Расходы на осуществление мероприятий по благоустройству и ремонту Обелиска и памятников  погибшим односельчанам в годы Великой Отечественной войны" в рамках подпрограммы "Развитие культуры" муниципальной программы Летницкого сельского поселения "Развитие культуры"(Прочая закупка товаров, работ и услуг)</t>
  </si>
  <si>
    <t xml:space="preserve">Расходы по осуществлению первичного воинского учета  органами местного самоуправления поселений, муниципальных и городских округов   </t>
  </si>
  <si>
    <t>Расходы по осуществлению первичного воинского учета  органами местного самоуправления поселений, муниципальных и городских округов   (Расходы на выплаты персоналу государственных (муниципальных) органов)</t>
  </si>
  <si>
    <t>Распределение бюджетных ассигнований по целевым статьям (муниципальным программам Летницкого сельского поселения Песчанокопского района и непрограммным направлениям деятельности), группам  и подгруппам видов расходов, разделам, подразделам классификации расходов  бюджета Летницкого сельского поселения Песчанокопского района на 2025 год и на плановый период 2026 и 2027 годов</t>
  </si>
  <si>
    <t>2025 год</t>
  </si>
  <si>
    <t>Расходы на вовлечение молодежи в общественную жизнь села, трудоустройство и занятости молодежи, поддержка инициативной и талантливой молодежи  «Совершенствование системы социальной поддержки молодежи» муниципальной программы Летницкого сельского поселения «Молодежь Летницкого сельского поселения»</t>
  </si>
  <si>
    <t>01.4.01.28010</t>
  </si>
  <si>
    <t>Расходы по содержанию мест захоронения «Благоустройство» муниципальной программы Летницкого сельского поселения «Обеспечение качественными жилищно-коммунальными услугами населения»</t>
  </si>
  <si>
    <t>Расходы на осуществление мероприятий по благоустройству и ремонту Обелиска и памятников  погибшим односельчанам в годы Великой Отечественной войны" "Развитие культуры" муниципальной программы Летницкого сельского поселения "Развитие культуры"(Прочая закупка товаров, работ и услуг)</t>
  </si>
  <si>
    <t>Расходы на  разработку проектно-сметной документации  по капитальному  ремонту   муниципального учреждения культуры"Развитие культуры" муниципальной программы Летницкого сельского поселения "Развитие культуры и туризма"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</si>
  <si>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 разработку проектно-сметной документации  по капитальному  ремонту   муниципального учреждения культуры "Развитие культуры" муниципальной программы Летницкого сельского поселения "Развитие культуры и туризма"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</si>
  <si>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осуществление мероприятий по уборке несанкционированных свалок и оплата экологии "Защита экологии" муниципальной программы Летницкого сельского поселения "Охрана окружающей среды и рациональное природопользование"</t>
  </si>
  <si>
    <t>Расходы на создание и функционирование интернет сайта "Информационное общество" муниципальной программы Летницкого сельского поселения "Информационное общество"</t>
  </si>
  <si>
    <t xml:space="preserve"> «Совершенствование системы социальной поддержки отдельных категорий граждан»</t>
  </si>
  <si>
    <t>«Развитие муниципального управления и муниципальной службы»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</si>
  <si>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"Развитие муниципального управления и муниципальной службы" муниципальной программы Летницкого сельского поселения "Муниципальная политика"</t>
  </si>
  <si>
    <t>Уплата членских взносов в Совет муниципальных образований Ростовской области "Развитие муниципального управления и муниципальной службы" муниципальной программы "Муниципальная политика"</t>
  </si>
  <si>
    <t>Расходы на мероприятия связанные с безопасностью гидротехнических сооружений «Обеспечение безопасности гидротехнических сооружений» муниципальной программы Летницкого сельского поселения «Обеспечение безопасности гидротехнических сооружений Летницкого сельского поселения» (Иные закупки товаров, работ и услуг для обеспечения государственных (муниципальных) нужд)</t>
  </si>
  <si>
    <t>Расходы на мероприятия связанные с безопасностью гидротехнических сооружений , комплекс процессных  мероприятий«Обеспечение безопасности гидротехнических сооружений» муниципальной программы Летницкого сельского поселения «Обеспечение безопасности гидротехнических сооружений Летницкого сельского поселения»</t>
  </si>
  <si>
    <t>12.4.01.28420</t>
  </si>
  <si>
    <t>12.4.00.00000</t>
  </si>
  <si>
    <t xml:space="preserve"> комплекс  процессных  мерприятий «Обеспечение безопасности гидротехнических сооружений»</t>
  </si>
  <si>
    <t>Уплата членских взносов в Совет муниципальных образований Ростовской области  комплекс  процессных мероприятий  "Развитие муниципального управления и муниципальной службы" муниципальной программы "Муниципальная политика" (Уплата налогов, сборов и иных платежей)</t>
  </si>
  <si>
    <t>11.4.04.28330</t>
  </si>
  <si>
    <t>11.4.00.28330</t>
  </si>
  <si>
    <t>11.4.02.00190</t>
  </si>
  <si>
    <t>11.4.02.00110</t>
  </si>
  <si>
    <t>11.4.02.28210</t>
  </si>
  <si>
    <t>11.4.00.28210</t>
  </si>
  <si>
    <t>10.4.01.28160</t>
  </si>
  <si>
    <t>Расходы на выплаты муниципальной пенсии за выслугу лет лицам, замещающим муниципальные должности и должности муниципальной службы в муниципальном образовании  комплекс процессных мероприятий«Летницкое сельское поселение» «Совершенствование системы социальной поддержки отдельных категорий граждан» муниципальной программы Летницкого сельского поселения
«Социальная поддержка граждан»</t>
  </si>
  <si>
    <t>10.4.00.00000</t>
  </si>
  <si>
    <t>09.4.03.28340</t>
  </si>
  <si>
    <t>09.4.02.28180</t>
  </si>
  <si>
    <t>Расходы на создание и функционирование интернет сайта  комплекс  процессных мероприятий"Информационное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</si>
  <si>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комплекс процессных мероприятий  «Информационное общество»</t>
  </si>
  <si>
    <t>09.4.01.28170</t>
  </si>
  <si>
    <t>09.4.00.00000</t>
  </si>
  <si>
    <t>07.4.01.28140</t>
  </si>
  <si>
    <t>07.4.00.00000</t>
  </si>
  <si>
    <t xml:space="preserve"> комплекс процессых мероприятий  «Развитие массовой физической культуры и спорта»</t>
  </si>
  <si>
    <t>Расходы на мероприятия по развитию массовой физической культуры и спорта  копплекс процессных мероприятий Летницкого сельского поселения "Развитие массовой физической культуры и спорта"</t>
  </si>
  <si>
    <t>06.4.01.28100</t>
  </si>
  <si>
    <t xml:space="preserve"> Муниципальная программа Летницкого сельского поселения «"Охрана окружающей среды и рациональное природопользование"»</t>
  </si>
  <si>
    <t>06.4.00.00000</t>
  </si>
  <si>
    <t>05.4.01.28380</t>
  </si>
  <si>
    <t>05.4.01.00590</t>
  </si>
  <si>
    <t>05.4.00.00590</t>
  </si>
  <si>
    <t>05.4.00.00000</t>
  </si>
  <si>
    <t xml:space="preserve"> комплекс поцессных мероприятий  «Развитие культуры»</t>
  </si>
  <si>
    <t>04.4.01.28070</t>
  </si>
  <si>
    <t>Расходы на реализацию комплекса мероприятий по пожарной безопасности «Обеспечение пожарной безопасности населения и территории» муниципальной программы Летницкого сельского поселения «Защита населения и территории от чрезвычайных ситуаций, обеспечение пожарной безопасности» (Иные закупки товаров, работ и услуг для обеспечения государственных (муниципальных) нужд)</t>
  </si>
  <si>
    <t>Муниципальная программа Летницкого сельского поселения«Обеспечение пожарной безопасности населения и территории»</t>
  </si>
  <si>
    <t>Расходы  комплекса процессных мероприятий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</si>
  <si>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03.4.01.28050</t>
  </si>
  <si>
    <t>02.4.04.28130</t>
  </si>
  <si>
    <t>08.4.04.28180</t>
  </si>
  <si>
    <t>Расходы на осуществление мероприятий по озеленению села и содержанию парка   комплекс процессных мероприятий  "Благоустройство" муниципальной программы Летницкого сельского поселения «Обеспечение качественными жилищно-коммунальными услугами населения»</t>
  </si>
  <si>
    <t>02.4.03.28120</t>
  </si>
  <si>
    <t>02.4.003.28120</t>
  </si>
  <si>
    <t>Расходы на прочие мероприятия по благоустройству  комплекс поцессых мероприятий «Благоустройство» муниципальной программы Летницкого сельского поселения «Обеспечение качественными жилищно-коммунальными услугами населения»</t>
  </si>
  <si>
    <t>02.4.02.28110</t>
  </si>
  <si>
    <t xml:space="preserve"> комплекс процессных  мероприятий  «Благоустройство»</t>
  </si>
  <si>
    <t>02.4.00.00000</t>
  </si>
  <si>
    <t>Расходы на уличное освещение комплекс процессых мероприятий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</si>
  <si>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02.4.01.28030</t>
  </si>
  <si>
    <t xml:space="preserve">  комплекс процессых мероприятий «Уличное освещение»</t>
  </si>
  <si>
    <t>Расходы комплекса мероприятий по пожарной безопасности  «Обеспечение пожарной безопасности населения и территории» муниципальной программы Летницкого сельского поселения «Защита населения и территории от чрезвычайных ситуаций, обеспечение пожарной безопасности»</t>
  </si>
  <si>
    <t>Расходы  на уличное освещение комплекса процессных мероприятий  "Уличное освещение"  муниципальной программы Летницкого сельского поселения «Обеспечение качественными жилищно-коммунальными услугами населения»</t>
  </si>
  <si>
    <t>Расходы по содержанию мест захоронения комплекса процессных мероприятий 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</si>
  <si>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прочие мероприятия комплекса процессных мероприятий  по благоустройству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</si>
  <si>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осуществление мероприятий комплекса процессных мероприятий по озеленению села и содержанию парка 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</si>
  <si>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осуществление комплекса процессных мероприятий по уборке несанкционированных свалок и оплата экологии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</si>
  <si>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комплекса процессных мероприятий на обеспечение дополнительного профессионального образования лиц, замещающих выборные муниципальные должности, муниципальных служащих 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</si>
  <si>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Расходы комплекса процессных мероприятий  на вовлечение молодежи в общественную жизнь села, трудоустройство и занятости молодежи, поддержка инициативной и талантливой молодежи «Совершенствование системы социальной поддержки молодежи» муниципальной программы Летницкого сельского поселения «Молодежь Летницкого сельского поселения» (Иные закупки товаров, работ и услуг для обеспечения государственных (муниципальных) нужд)</t>
  </si>
  <si>
    <t>Комплекс процессных мероприятий "Создание условий для развития культуры" муниципальных бюджетных учреждений культуры Летницкого сельского поселения (Субсидии бюджетным учреждениям)</t>
  </si>
  <si>
    <t>Расходы комплекса процессных мероприятий  по благоустройству общественной территории в с. Летник, ул. Ленина, 50/15 (Иные закупки товаров, работ и услуг для обеспечения государственных (муниципальных) нужд)</t>
  </si>
  <si>
    <t>Расходы комплекса процессных мероприятий на выплаты муниципальной пенсии за выслугу лет лицам, замещающим муниципальные должности и должности муниципальной службы в муниципальном образовании «Летницкое сельское поселение»«Совершенствование системы социальной поддержки отдельных категорий граждан» муниципальной программы Летницкого сельского поселения
«Социальная поддержка граждан» (Публичные нормативные социальные выплаты гражданам)</t>
  </si>
  <si>
    <t>Расходы комплекса процессных мероприятий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 для обеспечения государственных (муниципальных) нужд)</t>
  </si>
  <si>
    <t>222И455550</t>
  </si>
  <si>
    <t>Расходы на  оказание услуг по ведению  авторского надзора и на осуществление строительного контроля за выполнение  работ на объекте «Благоустройство общественно территории в с.Летник Ул. Ленина 50/15»(Иные закупки товаров, работ и услуг для обеспечения государственных (муниципальных) нужд)</t>
  </si>
  <si>
    <t>Приложение 5</t>
  </si>
  <si>
    <t>2026 год</t>
  </si>
  <si>
    <t>2027 год</t>
  </si>
  <si>
    <t>к    решению  Собрания депутатов</t>
  </si>
  <si>
    <t>от 29.08.2025 №114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</si>
</sst>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7" fillId="2" borderId="0" xfId="0" applyFont="1" applyFill="1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1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vertical="center" wrapText="1"/>
    </xf>
    <xf numFmtId="0" fontId="0" fillId="2" borderId="1" xfId="0" applyFill="1" applyBorder="1"/>
    <xf numFmtId="0" fontId="8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7" fillId="2" borderId="0" xfId="0" applyFont="1" applyFill="1" applyAlignment="1"/>
    <xf numFmtId="0" fontId="7" fillId="2" borderId="1" xfId="0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I112"/>
  <sheetViews>
    <sheetView tabSelected="1" zoomScale="120" zoomScaleNormal="120" workbookViewId="0">
      <selection sqref="A1:A1048576"/>
    </sheetView>
  </sheetViews>
  <sheetFormatPr defaultColWidth="9.140625" defaultRowHeight="14.45" customHeight="1"/>
  <cols>
    <col min="1" max="1" width="80.7109375" style="6" customWidth="1"/>
    <col min="2" max="2" width="19" style="6" customWidth="1"/>
    <col min="3" max="16" width="8" style="6" hidden="1"/>
    <col min="17" max="17" width="7.7109375" style="6" customWidth="1"/>
    <col min="18" max="19" width="4.7109375" style="6" customWidth="1"/>
    <col min="20" max="20" width="14.7109375" style="6" customWidth="1"/>
    <col min="21" max="33" width="8" style="6" hidden="1"/>
    <col min="34" max="34" width="13.7109375" style="6" customWidth="1"/>
    <col min="35" max="47" width="8" style="6" hidden="1"/>
    <col min="48" max="48" width="13.42578125" style="6" customWidth="1"/>
    <col min="49" max="61" width="8" style="6" hidden="1"/>
    <col min="62" max="16384" width="9.140625" style="6"/>
  </cols>
  <sheetData>
    <row r="1" spans="1:61" ht="14.45" customHeight="1"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24" t="s">
        <v>209</v>
      </c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</row>
    <row r="2" spans="1:61" ht="14.45" customHeight="1">
      <c r="T2" s="25" t="s">
        <v>212</v>
      </c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</row>
    <row r="3" spans="1:61" ht="15.7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26" t="s">
        <v>106</v>
      </c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ht="15.7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28" t="s">
        <v>213</v>
      </c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 ht="15.7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84.75" customHeight="1">
      <c r="A6" s="22" t="s">
        <v>131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16"/>
      <c r="AX6" s="16"/>
      <c r="AY6" s="16"/>
      <c r="AZ6" s="8"/>
      <c r="BA6" s="16"/>
      <c r="BB6" s="16"/>
      <c r="BC6" s="16"/>
      <c r="BD6" s="16"/>
      <c r="BE6" s="8"/>
      <c r="BF6" s="16"/>
      <c r="BG6" s="16"/>
      <c r="BH6" s="16"/>
      <c r="BI6" s="16"/>
    </row>
    <row r="7" spans="1:61" ht="17.25" customHeight="1" thickBo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</row>
    <row r="8" spans="1:61" ht="15" customHeight="1" thickBot="1">
      <c r="A8" s="31" t="s">
        <v>0</v>
      </c>
      <c r="B8" s="31" t="s">
        <v>1</v>
      </c>
      <c r="C8" s="31" t="s">
        <v>1</v>
      </c>
      <c r="D8" s="31" t="s">
        <v>1</v>
      </c>
      <c r="E8" s="31" t="s">
        <v>1</v>
      </c>
      <c r="F8" s="31" t="s">
        <v>1</v>
      </c>
      <c r="G8" s="31" t="s">
        <v>1</v>
      </c>
      <c r="H8" s="31" t="s">
        <v>1</v>
      </c>
      <c r="I8" s="31" t="s">
        <v>1</v>
      </c>
      <c r="J8" s="31" t="s">
        <v>1</v>
      </c>
      <c r="K8" s="31" t="s">
        <v>1</v>
      </c>
      <c r="L8" s="31" t="s">
        <v>1</v>
      </c>
      <c r="M8" s="31" t="s">
        <v>1</v>
      </c>
      <c r="N8" s="31" t="s">
        <v>1</v>
      </c>
      <c r="O8" s="31" t="s">
        <v>1</v>
      </c>
      <c r="P8" s="31" t="s">
        <v>1</v>
      </c>
      <c r="Q8" s="31" t="s">
        <v>2</v>
      </c>
      <c r="R8" s="31" t="s">
        <v>3</v>
      </c>
      <c r="S8" s="31" t="s">
        <v>10</v>
      </c>
      <c r="T8" s="31" t="s">
        <v>132</v>
      </c>
      <c r="U8" s="31" t="s">
        <v>6</v>
      </c>
      <c r="V8" s="31" t="s">
        <v>7</v>
      </c>
      <c r="W8" s="31" t="s">
        <v>8</v>
      </c>
      <c r="X8" s="31" t="s">
        <v>5</v>
      </c>
      <c r="Y8" s="31" t="s">
        <v>6</v>
      </c>
      <c r="Z8" s="31" t="s">
        <v>7</v>
      </c>
      <c r="AA8" s="31" t="s">
        <v>8</v>
      </c>
      <c r="AB8" s="31" t="s">
        <v>9</v>
      </c>
      <c r="AC8" s="31" t="s">
        <v>5</v>
      </c>
      <c r="AD8" s="31" t="s">
        <v>6</v>
      </c>
      <c r="AE8" s="31" t="s">
        <v>7</v>
      </c>
      <c r="AF8" s="31" t="s">
        <v>8</v>
      </c>
      <c r="AG8" s="31" t="s">
        <v>9</v>
      </c>
      <c r="AH8" s="31" t="s">
        <v>210</v>
      </c>
      <c r="AI8" s="31" t="s">
        <v>12</v>
      </c>
      <c r="AJ8" s="31" t="s">
        <v>13</v>
      </c>
      <c r="AK8" s="31" t="s">
        <v>14</v>
      </c>
      <c r="AL8" s="31" t="s">
        <v>11</v>
      </c>
      <c r="AM8" s="31" t="s">
        <v>12</v>
      </c>
      <c r="AN8" s="31" t="s">
        <v>13</v>
      </c>
      <c r="AO8" s="31" t="s">
        <v>14</v>
      </c>
      <c r="AP8" s="31" t="s">
        <v>15</v>
      </c>
      <c r="AQ8" s="31" t="s">
        <v>11</v>
      </c>
      <c r="AR8" s="31" t="s">
        <v>12</v>
      </c>
      <c r="AS8" s="31" t="s">
        <v>13</v>
      </c>
      <c r="AT8" s="31" t="s">
        <v>14</v>
      </c>
      <c r="AU8" s="31" t="s">
        <v>15</v>
      </c>
      <c r="AV8" s="31" t="s">
        <v>211</v>
      </c>
      <c r="AW8" s="31" t="s">
        <v>17</v>
      </c>
      <c r="AX8" s="31" t="s">
        <v>18</v>
      </c>
      <c r="AY8" s="31" t="s">
        <v>19</v>
      </c>
      <c r="AZ8" s="30" t="s">
        <v>16</v>
      </c>
      <c r="BA8" s="30" t="s">
        <v>17</v>
      </c>
      <c r="BB8" s="30" t="s">
        <v>18</v>
      </c>
      <c r="BC8" s="30" t="s">
        <v>19</v>
      </c>
      <c r="BD8" s="30" t="s">
        <v>20</v>
      </c>
      <c r="BE8" s="30" t="s">
        <v>16</v>
      </c>
      <c r="BF8" s="30" t="s">
        <v>17</v>
      </c>
      <c r="BG8" s="30" t="s">
        <v>18</v>
      </c>
      <c r="BH8" s="30" t="s">
        <v>19</v>
      </c>
      <c r="BI8" s="30" t="s">
        <v>20</v>
      </c>
    </row>
    <row r="9" spans="1:61" ht="15" customHeight="1" thickBot="1">
      <c r="A9" s="31"/>
      <c r="B9" s="31" t="s">
        <v>1</v>
      </c>
      <c r="C9" s="31" t="s">
        <v>1</v>
      </c>
      <c r="D9" s="31" t="s">
        <v>1</v>
      </c>
      <c r="E9" s="31" t="s">
        <v>1</v>
      </c>
      <c r="F9" s="31" t="s">
        <v>1</v>
      </c>
      <c r="G9" s="31" t="s">
        <v>1</v>
      </c>
      <c r="H9" s="31" t="s">
        <v>1</v>
      </c>
      <c r="I9" s="31" t="s">
        <v>1</v>
      </c>
      <c r="J9" s="31" t="s">
        <v>1</v>
      </c>
      <c r="K9" s="31" t="s">
        <v>1</v>
      </c>
      <c r="L9" s="31" t="s">
        <v>1</v>
      </c>
      <c r="M9" s="31" t="s">
        <v>1</v>
      </c>
      <c r="N9" s="31" t="s">
        <v>1</v>
      </c>
      <c r="O9" s="31" t="s">
        <v>1</v>
      </c>
      <c r="P9" s="31" t="s">
        <v>1</v>
      </c>
      <c r="Q9" s="31" t="s">
        <v>2</v>
      </c>
      <c r="R9" s="31" t="s">
        <v>3</v>
      </c>
      <c r="S9" s="31" t="s">
        <v>4</v>
      </c>
      <c r="T9" s="31" t="s">
        <v>5</v>
      </c>
      <c r="U9" s="31" t="s">
        <v>6</v>
      </c>
      <c r="V9" s="31" t="s">
        <v>7</v>
      </c>
      <c r="W9" s="31" t="s">
        <v>8</v>
      </c>
      <c r="X9" s="31" t="s">
        <v>5</v>
      </c>
      <c r="Y9" s="31" t="s">
        <v>6</v>
      </c>
      <c r="Z9" s="31" t="s">
        <v>7</v>
      </c>
      <c r="AA9" s="31" t="s">
        <v>8</v>
      </c>
      <c r="AB9" s="31" t="s">
        <v>9</v>
      </c>
      <c r="AC9" s="31" t="s">
        <v>5</v>
      </c>
      <c r="AD9" s="31" t="s">
        <v>6</v>
      </c>
      <c r="AE9" s="31" t="s">
        <v>7</v>
      </c>
      <c r="AF9" s="31" t="s">
        <v>8</v>
      </c>
      <c r="AG9" s="31" t="s">
        <v>9</v>
      </c>
      <c r="AH9" s="31" t="s">
        <v>5</v>
      </c>
      <c r="AI9" s="31" t="s">
        <v>6</v>
      </c>
      <c r="AJ9" s="31" t="s">
        <v>7</v>
      </c>
      <c r="AK9" s="31" t="s">
        <v>8</v>
      </c>
      <c r="AL9" s="31" t="s">
        <v>5</v>
      </c>
      <c r="AM9" s="31" t="s">
        <v>6</v>
      </c>
      <c r="AN9" s="31" t="s">
        <v>7</v>
      </c>
      <c r="AO9" s="31" t="s">
        <v>8</v>
      </c>
      <c r="AP9" s="31" t="s">
        <v>9</v>
      </c>
      <c r="AQ9" s="31" t="s">
        <v>5</v>
      </c>
      <c r="AR9" s="31" t="s">
        <v>6</v>
      </c>
      <c r="AS9" s="31" t="s">
        <v>7</v>
      </c>
      <c r="AT9" s="31" t="s">
        <v>8</v>
      </c>
      <c r="AU9" s="31" t="s">
        <v>9</v>
      </c>
      <c r="AV9" s="31" t="s">
        <v>5</v>
      </c>
      <c r="AW9" s="31" t="s">
        <v>6</v>
      </c>
      <c r="AX9" s="31" t="s">
        <v>7</v>
      </c>
      <c r="AY9" s="31" t="s">
        <v>8</v>
      </c>
      <c r="AZ9" s="30" t="s">
        <v>5</v>
      </c>
      <c r="BA9" s="30" t="s">
        <v>6</v>
      </c>
      <c r="BB9" s="30" t="s">
        <v>7</v>
      </c>
      <c r="BC9" s="30" t="s">
        <v>8</v>
      </c>
      <c r="BD9" s="30" t="s">
        <v>9</v>
      </c>
      <c r="BE9" s="30" t="s">
        <v>5</v>
      </c>
      <c r="BF9" s="30" t="s">
        <v>6</v>
      </c>
      <c r="BG9" s="30" t="s">
        <v>7</v>
      </c>
      <c r="BH9" s="30" t="s">
        <v>8</v>
      </c>
      <c r="BI9" s="30" t="s">
        <v>9</v>
      </c>
    </row>
    <row r="10" spans="1:61" ht="16.5" hidden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 spans="1:61" ht="17.25" customHeight="1">
      <c r="A11" s="11" t="s">
        <v>21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7"/>
      <c r="R11" s="12"/>
      <c r="S11" s="12"/>
      <c r="T11" s="5">
        <v>46109.8</v>
      </c>
      <c r="U11" s="5">
        <f t="shared" ref="U11:AG11" si="0">U15+U19+U22+U24+U26+U29+U31+U35+U39+U54+U58+U62+U64+U66+U70+U75+U77+U78+U80+U84+U95+U98+U100+U103+U107+U110</f>
        <v>0</v>
      </c>
      <c r="V11" s="5">
        <f t="shared" si="0"/>
        <v>0</v>
      </c>
      <c r="W11" s="5">
        <f t="shared" si="0"/>
        <v>0</v>
      </c>
      <c r="X11" s="5">
        <f t="shared" si="0"/>
        <v>0</v>
      </c>
      <c r="Y11" s="5">
        <f t="shared" si="0"/>
        <v>0</v>
      </c>
      <c r="Z11" s="5">
        <f t="shared" si="0"/>
        <v>0</v>
      </c>
      <c r="AA11" s="5">
        <f t="shared" si="0"/>
        <v>0</v>
      </c>
      <c r="AB11" s="5">
        <f t="shared" si="0"/>
        <v>0</v>
      </c>
      <c r="AC11" s="5">
        <f t="shared" si="0"/>
        <v>0</v>
      </c>
      <c r="AD11" s="5">
        <f t="shared" si="0"/>
        <v>0</v>
      </c>
      <c r="AE11" s="5">
        <f t="shared" si="0"/>
        <v>0</v>
      </c>
      <c r="AF11" s="5">
        <f t="shared" si="0"/>
        <v>0</v>
      </c>
      <c r="AG11" s="5">
        <f t="shared" si="0"/>
        <v>0</v>
      </c>
      <c r="AH11" s="5">
        <f>AH15+AH19+AH22+AH24+AH26+AH39+AH62+AH64+AH66+AH70+AH75+AH77+AH78+AH80+AH95+AH100+AH103+AH107+AH112</f>
        <v>13033.5</v>
      </c>
      <c r="AI11" s="5">
        <f t="shared" ref="AI11:AU11" si="1">AI15+AI24+AI26+AI31+AI35+AI39+AI54+AI58+AI62+AI64+AI66+AI74+AI75+AI77+AI80+AI84+AI95+AI98+AI100+AI103+AI107+AI110+AI112</f>
        <v>0</v>
      </c>
      <c r="AJ11" s="5">
        <f t="shared" si="1"/>
        <v>0</v>
      </c>
      <c r="AK11" s="5">
        <f t="shared" si="1"/>
        <v>0</v>
      </c>
      <c r="AL11" s="5">
        <f t="shared" si="1"/>
        <v>0</v>
      </c>
      <c r="AM11" s="5">
        <f t="shared" si="1"/>
        <v>0</v>
      </c>
      <c r="AN11" s="5">
        <f t="shared" si="1"/>
        <v>0</v>
      </c>
      <c r="AO11" s="5">
        <f t="shared" si="1"/>
        <v>0</v>
      </c>
      <c r="AP11" s="5">
        <f t="shared" si="1"/>
        <v>0</v>
      </c>
      <c r="AQ11" s="5">
        <f t="shared" si="1"/>
        <v>0</v>
      </c>
      <c r="AR11" s="5">
        <f t="shared" si="1"/>
        <v>0</v>
      </c>
      <c r="AS11" s="5">
        <f t="shared" si="1"/>
        <v>0</v>
      </c>
      <c r="AT11" s="5">
        <f t="shared" si="1"/>
        <v>0</v>
      </c>
      <c r="AU11" s="5">
        <f t="shared" si="1"/>
        <v>0</v>
      </c>
      <c r="AV11" s="5">
        <f>AV15+AV24+AV26+AV31+AV35+AV39+AV54+AV58+AV62+AV64+AV66+AV74+AV75+AV77+AV80+AV84+AV95+AV98+AV100+AV103+AV107+AV110+AV112</f>
        <v>10862.400000000001</v>
      </c>
      <c r="AW11" s="5"/>
      <c r="AX11" s="5"/>
      <c r="AY11" s="5"/>
      <c r="AZ11" s="13"/>
      <c r="BA11" s="14"/>
      <c r="BB11" s="13"/>
      <c r="BC11" s="13"/>
      <c r="BD11" s="15"/>
      <c r="BE11" s="13"/>
      <c r="BF11" s="14"/>
      <c r="BG11" s="13"/>
      <c r="BH11" s="13"/>
      <c r="BI11" s="15"/>
    </row>
    <row r="12" spans="1:61" ht="34.15" customHeight="1">
      <c r="A12" s="11" t="s">
        <v>22</v>
      </c>
      <c r="B12" s="12" t="s">
        <v>23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7"/>
      <c r="R12" s="12"/>
      <c r="S12" s="12"/>
      <c r="T12" s="5">
        <f>T13</f>
        <v>1</v>
      </c>
      <c r="U12" s="5">
        <f t="shared" ref="U12:AV14" si="2">U13</f>
        <v>0</v>
      </c>
      <c r="V12" s="5">
        <f t="shared" si="2"/>
        <v>0</v>
      </c>
      <c r="W12" s="5">
        <f t="shared" si="2"/>
        <v>0</v>
      </c>
      <c r="X12" s="5">
        <f t="shared" si="2"/>
        <v>0</v>
      </c>
      <c r="Y12" s="5">
        <f t="shared" si="2"/>
        <v>0</v>
      </c>
      <c r="Z12" s="5">
        <f t="shared" si="2"/>
        <v>0</v>
      </c>
      <c r="AA12" s="5">
        <f t="shared" si="2"/>
        <v>0</v>
      </c>
      <c r="AB12" s="5">
        <f t="shared" si="2"/>
        <v>0</v>
      </c>
      <c r="AC12" s="5">
        <f t="shared" si="2"/>
        <v>0</v>
      </c>
      <c r="AD12" s="5">
        <f t="shared" si="2"/>
        <v>0</v>
      </c>
      <c r="AE12" s="5">
        <f t="shared" si="2"/>
        <v>0</v>
      </c>
      <c r="AF12" s="5">
        <f t="shared" si="2"/>
        <v>0</v>
      </c>
      <c r="AG12" s="5">
        <f t="shared" si="2"/>
        <v>0</v>
      </c>
      <c r="AH12" s="5">
        <f t="shared" si="2"/>
        <v>0</v>
      </c>
      <c r="AI12" s="5">
        <f t="shared" si="2"/>
        <v>0</v>
      </c>
      <c r="AJ12" s="5">
        <f t="shared" si="2"/>
        <v>0</v>
      </c>
      <c r="AK12" s="5">
        <f t="shared" si="2"/>
        <v>0</v>
      </c>
      <c r="AL12" s="5">
        <f t="shared" si="2"/>
        <v>0</v>
      </c>
      <c r="AM12" s="5">
        <f t="shared" si="2"/>
        <v>0</v>
      </c>
      <c r="AN12" s="5">
        <f t="shared" si="2"/>
        <v>0</v>
      </c>
      <c r="AO12" s="5">
        <f t="shared" si="2"/>
        <v>0</v>
      </c>
      <c r="AP12" s="5">
        <f t="shared" si="2"/>
        <v>0</v>
      </c>
      <c r="AQ12" s="5">
        <f t="shared" si="2"/>
        <v>0</v>
      </c>
      <c r="AR12" s="5">
        <f t="shared" si="2"/>
        <v>0</v>
      </c>
      <c r="AS12" s="5">
        <f t="shared" si="2"/>
        <v>0</v>
      </c>
      <c r="AT12" s="5">
        <f t="shared" si="2"/>
        <v>0</v>
      </c>
      <c r="AU12" s="5">
        <f t="shared" si="2"/>
        <v>0</v>
      </c>
      <c r="AV12" s="5">
        <f t="shared" si="2"/>
        <v>0</v>
      </c>
      <c r="AW12" s="5"/>
      <c r="AX12" s="5"/>
      <c r="AY12" s="5"/>
      <c r="AZ12" s="13"/>
      <c r="BA12" s="14"/>
      <c r="BB12" s="13"/>
      <c r="BC12" s="13"/>
      <c r="BD12" s="15"/>
      <c r="BE12" s="13"/>
      <c r="BF12" s="14"/>
      <c r="BG12" s="13"/>
      <c r="BH12" s="13"/>
      <c r="BI12" s="15"/>
    </row>
    <row r="13" spans="1:61" ht="34.15" customHeight="1">
      <c r="A13" s="11" t="s">
        <v>22</v>
      </c>
      <c r="B13" s="12" t="s">
        <v>24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7"/>
      <c r="R13" s="12"/>
      <c r="S13" s="12"/>
      <c r="T13" s="5">
        <f>T14</f>
        <v>1</v>
      </c>
      <c r="U13" s="5">
        <f t="shared" si="2"/>
        <v>0</v>
      </c>
      <c r="V13" s="5">
        <f t="shared" si="2"/>
        <v>0</v>
      </c>
      <c r="W13" s="5">
        <f t="shared" si="2"/>
        <v>0</v>
      </c>
      <c r="X13" s="5">
        <f t="shared" si="2"/>
        <v>0</v>
      </c>
      <c r="Y13" s="5">
        <f t="shared" si="2"/>
        <v>0</v>
      </c>
      <c r="Z13" s="5">
        <f t="shared" si="2"/>
        <v>0</v>
      </c>
      <c r="AA13" s="5">
        <f t="shared" si="2"/>
        <v>0</v>
      </c>
      <c r="AB13" s="5">
        <f t="shared" si="2"/>
        <v>0</v>
      </c>
      <c r="AC13" s="5">
        <f t="shared" si="2"/>
        <v>0</v>
      </c>
      <c r="AD13" s="5">
        <f t="shared" si="2"/>
        <v>0</v>
      </c>
      <c r="AE13" s="5">
        <f t="shared" si="2"/>
        <v>0</v>
      </c>
      <c r="AF13" s="5">
        <f t="shared" si="2"/>
        <v>0</v>
      </c>
      <c r="AG13" s="5">
        <f t="shared" si="2"/>
        <v>0</v>
      </c>
      <c r="AH13" s="5">
        <f t="shared" si="2"/>
        <v>0</v>
      </c>
      <c r="AI13" s="5">
        <f t="shared" si="2"/>
        <v>0</v>
      </c>
      <c r="AJ13" s="5">
        <f t="shared" si="2"/>
        <v>0</v>
      </c>
      <c r="AK13" s="5">
        <f t="shared" si="2"/>
        <v>0</v>
      </c>
      <c r="AL13" s="5">
        <f t="shared" si="2"/>
        <v>0</v>
      </c>
      <c r="AM13" s="5">
        <f t="shared" si="2"/>
        <v>0</v>
      </c>
      <c r="AN13" s="5">
        <f t="shared" si="2"/>
        <v>0</v>
      </c>
      <c r="AO13" s="5">
        <f t="shared" si="2"/>
        <v>0</v>
      </c>
      <c r="AP13" s="5">
        <f t="shared" si="2"/>
        <v>0</v>
      </c>
      <c r="AQ13" s="5">
        <f t="shared" si="2"/>
        <v>0</v>
      </c>
      <c r="AR13" s="5">
        <f t="shared" si="2"/>
        <v>0</v>
      </c>
      <c r="AS13" s="5">
        <f t="shared" si="2"/>
        <v>0</v>
      </c>
      <c r="AT13" s="5">
        <f t="shared" si="2"/>
        <v>0</v>
      </c>
      <c r="AU13" s="5">
        <f t="shared" si="2"/>
        <v>0</v>
      </c>
      <c r="AV13" s="5">
        <f t="shared" si="2"/>
        <v>0</v>
      </c>
      <c r="AW13" s="5"/>
      <c r="AX13" s="5"/>
      <c r="AY13" s="5"/>
      <c r="AZ13" s="13"/>
      <c r="BA13" s="14"/>
      <c r="BB13" s="13"/>
      <c r="BC13" s="13"/>
      <c r="BD13" s="15"/>
      <c r="BE13" s="13"/>
      <c r="BF13" s="14"/>
      <c r="BG13" s="13"/>
      <c r="BH13" s="13"/>
      <c r="BI13" s="15"/>
    </row>
    <row r="14" spans="1:61" ht="119.85" customHeight="1">
      <c r="A14" s="18" t="s">
        <v>133</v>
      </c>
      <c r="B14" s="12" t="s">
        <v>134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7"/>
      <c r="R14" s="12"/>
      <c r="S14" s="12"/>
      <c r="T14" s="5">
        <f>T15</f>
        <v>1</v>
      </c>
      <c r="U14" s="5">
        <f t="shared" si="2"/>
        <v>0</v>
      </c>
      <c r="V14" s="5">
        <f t="shared" si="2"/>
        <v>0</v>
      </c>
      <c r="W14" s="5">
        <f t="shared" si="2"/>
        <v>0</v>
      </c>
      <c r="X14" s="5">
        <f t="shared" si="2"/>
        <v>0</v>
      </c>
      <c r="Y14" s="5">
        <f t="shared" si="2"/>
        <v>0</v>
      </c>
      <c r="Z14" s="5">
        <f t="shared" si="2"/>
        <v>0</v>
      </c>
      <c r="AA14" s="5">
        <f t="shared" si="2"/>
        <v>0</v>
      </c>
      <c r="AB14" s="5">
        <f t="shared" si="2"/>
        <v>0</v>
      </c>
      <c r="AC14" s="5">
        <f t="shared" si="2"/>
        <v>0</v>
      </c>
      <c r="AD14" s="5">
        <f t="shared" si="2"/>
        <v>0</v>
      </c>
      <c r="AE14" s="5">
        <f t="shared" si="2"/>
        <v>0</v>
      </c>
      <c r="AF14" s="5">
        <f t="shared" si="2"/>
        <v>0</v>
      </c>
      <c r="AG14" s="5">
        <f t="shared" si="2"/>
        <v>0</v>
      </c>
      <c r="AH14" s="5">
        <f t="shared" si="2"/>
        <v>0</v>
      </c>
      <c r="AI14" s="5">
        <f t="shared" si="2"/>
        <v>0</v>
      </c>
      <c r="AJ14" s="5">
        <f t="shared" si="2"/>
        <v>0</v>
      </c>
      <c r="AK14" s="5">
        <f t="shared" si="2"/>
        <v>0</v>
      </c>
      <c r="AL14" s="5">
        <f t="shared" si="2"/>
        <v>0</v>
      </c>
      <c r="AM14" s="5">
        <f t="shared" si="2"/>
        <v>0</v>
      </c>
      <c r="AN14" s="5">
        <f t="shared" si="2"/>
        <v>0</v>
      </c>
      <c r="AO14" s="5">
        <f t="shared" si="2"/>
        <v>0</v>
      </c>
      <c r="AP14" s="5">
        <f t="shared" si="2"/>
        <v>0</v>
      </c>
      <c r="AQ14" s="5">
        <f t="shared" si="2"/>
        <v>0</v>
      </c>
      <c r="AR14" s="5">
        <f t="shared" si="2"/>
        <v>0</v>
      </c>
      <c r="AS14" s="5">
        <f t="shared" si="2"/>
        <v>0</v>
      </c>
      <c r="AT14" s="5">
        <f t="shared" si="2"/>
        <v>0</v>
      </c>
      <c r="AU14" s="5">
        <f t="shared" si="2"/>
        <v>0</v>
      </c>
      <c r="AV14" s="5">
        <f t="shared" si="2"/>
        <v>0</v>
      </c>
      <c r="AW14" s="5"/>
      <c r="AX14" s="5"/>
      <c r="AY14" s="5"/>
      <c r="AZ14" s="13"/>
      <c r="BA14" s="14"/>
      <c r="BB14" s="13"/>
      <c r="BC14" s="13"/>
      <c r="BD14" s="15"/>
      <c r="BE14" s="13"/>
      <c r="BF14" s="14"/>
      <c r="BG14" s="13"/>
      <c r="BH14" s="13"/>
      <c r="BI14" s="15"/>
    </row>
    <row r="15" spans="1:61" ht="153.94999999999999" customHeight="1">
      <c r="A15" s="18" t="s">
        <v>202</v>
      </c>
      <c r="B15" s="12" t="s">
        <v>134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7" t="s">
        <v>25</v>
      </c>
      <c r="R15" s="12" t="s">
        <v>26</v>
      </c>
      <c r="S15" s="12" t="s">
        <v>26</v>
      </c>
      <c r="T15" s="5">
        <v>1</v>
      </c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>
        <v>0</v>
      </c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>
        <v>0</v>
      </c>
      <c r="AW15" s="5"/>
      <c r="AX15" s="5"/>
      <c r="AY15" s="5"/>
      <c r="AZ15" s="13"/>
      <c r="BA15" s="14"/>
      <c r="BB15" s="13"/>
      <c r="BC15" s="13"/>
      <c r="BD15" s="15"/>
      <c r="BE15" s="13"/>
      <c r="BF15" s="14"/>
      <c r="BG15" s="13"/>
      <c r="BH15" s="13"/>
      <c r="BI15" s="15"/>
    </row>
    <row r="16" spans="1:61" ht="51.4" customHeight="1">
      <c r="A16" s="11" t="s">
        <v>27</v>
      </c>
      <c r="B16" s="12" t="s">
        <v>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7"/>
      <c r="R16" s="12"/>
      <c r="S16" s="12"/>
      <c r="T16" s="5">
        <f>T17+T21+T24+T26+T29</f>
        <v>2788.2000000000003</v>
      </c>
      <c r="U16" s="5">
        <f t="shared" ref="U16:AV16" si="3">U17+U21+U24+U26+U29</f>
        <v>0</v>
      </c>
      <c r="V16" s="5">
        <f t="shared" si="3"/>
        <v>0</v>
      </c>
      <c r="W16" s="5">
        <f t="shared" si="3"/>
        <v>0</v>
      </c>
      <c r="X16" s="5">
        <f t="shared" si="3"/>
        <v>0</v>
      </c>
      <c r="Y16" s="5">
        <f t="shared" si="3"/>
        <v>0</v>
      </c>
      <c r="Z16" s="5">
        <f t="shared" si="3"/>
        <v>0</v>
      </c>
      <c r="AA16" s="5">
        <f t="shared" si="3"/>
        <v>0</v>
      </c>
      <c r="AB16" s="5">
        <f t="shared" si="3"/>
        <v>0</v>
      </c>
      <c r="AC16" s="5">
        <f t="shared" si="3"/>
        <v>0</v>
      </c>
      <c r="AD16" s="5">
        <f t="shared" si="3"/>
        <v>0</v>
      </c>
      <c r="AE16" s="5">
        <f t="shared" si="3"/>
        <v>0</v>
      </c>
      <c r="AF16" s="5">
        <f t="shared" si="3"/>
        <v>0</v>
      </c>
      <c r="AG16" s="5">
        <f t="shared" si="3"/>
        <v>0</v>
      </c>
      <c r="AH16" s="5">
        <f t="shared" si="3"/>
        <v>600.70000000000005</v>
      </c>
      <c r="AI16" s="5">
        <f t="shared" si="3"/>
        <v>0</v>
      </c>
      <c r="AJ16" s="5">
        <f t="shared" si="3"/>
        <v>0</v>
      </c>
      <c r="AK16" s="5">
        <f t="shared" si="3"/>
        <v>0</v>
      </c>
      <c r="AL16" s="5">
        <f t="shared" si="3"/>
        <v>0</v>
      </c>
      <c r="AM16" s="5">
        <f t="shared" si="3"/>
        <v>0</v>
      </c>
      <c r="AN16" s="5">
        <f t="shared" si="3"/>
        <v>0</v>
      </c>
      <c r="AO16" s="5">
        <f t="shared" si="3"/>
        <v>0</v>
      </c>
      <c r="AP16" s="5">
        <f t="shared" si="3"/>
        <v>0</v>
      </c>
      <c r="AQ16" s="5">
        <f t="shared" si="3"/>
        <v>0</v>
      </c>
      <c r="AR16" s="5">
        <f t="shared" si="3"/>
        <v>0</v>
      </c>
      <c r="AS16" s="5">
        <f t="shared" si="3"/>
        <v>0</v>
      </c>
      <c r="AT16" s="5">
        <f t="shared" si="3"/>
        <v>0</v>
      </c>
      <c r="AU16" s="5">
        <f t="shared" si="3"/>
        <v>0</v>
      </c>
      <c r="AV16" s="5">
        <f t="shared" si="3"/>
        <v>0</v>
      </c>
      <c r="AW16" s="5"/>
      <c r="AX16" s="5"/>
      <c r="AY16" s="5"/>
      <c r="AZ16" s="13"/>
      <c r="BA16" s="14"/>
      <c r="BB16" s="13"/>
      <c r="BC16" s="13"/>
      <c r="BD16" s="15"/>
      <c r="BE16" s="13"/>
      <c r="BF16" s="14"/>
      <c r="BG16" s="13"/>
      <c r="BH16" s="13"/>
      <c r="BI16" s="15"/>
    </row>
    <row r="17" spans="1:61" ht="34.15" customHeight="1">
      <c r="A17" s="11" t="s">
        <v>194</v>
      </c>
      <c r="B17" s="12" t="s">
        <v>191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7"/>
      <c r="R17" s="12"/>
      <c r="S17" s="12"/>
      <c r="T17" s="5">
        <f>T18</f>
        <v>1473.7</v>
      </c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>
        <f>AH18</f>
        <v>600.70000000000005</v>
      </c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>
        <f>AV18</f>
        <v>0</v>
      </c>
      <c r="AW17" s="5"/>
      <c r="AX17" s="5"/>
      <c r="AY17" s="5"/>
      <c r="AZ17" s="13"/>
      <c r="BA17" s="14"/>
      <c r="BB17" s="13"/>
      <c r="BC17" s="13"/>
      <c r="BD17" s="15"/>
      <c r="BE17" s="13"/>
      <c r="BF17" s="14"/>
      <c r="BG17" s="13"/>
      <c r="BH17" s="13"/>
      <c r="BI17" s="15"/>
    </row>
    <row r="18" spans="1:61" ht="85.7" customHeight="1">
      <c r="A18" s="11" t="s">
        <v>196</v>
      </c>
      <c r="B18" s="12" t="s">
        <v>193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7"/>
      <c r="R18" s="12"/>
      <c r="S18" s="12"/>
      <c r="T18" s="5">
        <f>T19</f>
        <v>1473.7</v>
      </c>
      <c r="U18" s="5">
        <f t="shared" ref="U18:AV18" si="4">U19</f>
        <v>0</v>
      </c>
      <c r="V18" s="5">
        <f t="shared" si="4"/>
        <v>0</v>
      </c>
      <c r="W18" s="5">
        <f t="shared" si="4"/>
        <v>0</v>
      </c>
      <c r="X18" s="5">
        <f t="shared" si="4"/>
        <v>0</v>
      </c>
      <c r="Y18" s="5">
        <f t="shared" si="4"/>
        <v>0</v>
      </c>
      <c r="Z18" s="5">
        <f t="shared" si="4"/>
        <v>0</v>
      </c>
      <c r="AA18" s="5">
        <f t="shared" si="4"/>
        <v>0</v>
      </c>
      <c r="AB18" s="5">
        <f t="shared" si="4"/>
        <v>0</v>
      </c>
      <c r="AC18" s="5">
        <f t="shared" si="4"/>
        <v>0</v>
      </c>
      <c r="AD18" s="5">
        <f t="shared" si="4"/>
        <v>0</v>
      </c>
      <c r="AE18" s="5">
        <f t="shared" si="4"/>
        <v>0</v>
      </c>
      <c r="AF18" s="5">
        <f t="shared" si="4"/>
        <v>0</v>
      </c>
      <c r="AG18" s="5">
        <f t="shared" si="4"/>
        <v>0</v>
      </c>
      <c r="AH18" s="5">
        <f t="shared" si="4"/>
        <v>600.70000000000005</v>
      </c>
      <c r="AI18" s="5">
        <f t="shared" si="4"/>
        <v>0</v>
      </c>
      <c r="AJ18" s="5">
        <f t="shared" si="4"/>
        <v>0</v>
      </c>
      <c r="AK18" s="5">
        <f t="shared" si="4"/>
        <v>0</v>
      </c>
      <c r="AL18" s="5">
        <f t="shared" si="4"/>
        <v>0</v>
      </c>
      <c r="AM18" s="5">
        <f t="shared" si="4"/>
        <v>0</v>
      </c>
      <c r="AN18" s="5">
        <f t="shared" si="4"/>
        <v>0</v>
      </c>
      <c r="AO18" s="5">
        <f t="shared" si="4"/>
        <v>0</v>
      </c>
      <c r="AP18" s="5">
        <f t="shared" si="4"/>
        <v>0</v>
      </c>
      <c r="AQ18" s="5">
        <f t="shared" si="4"/>
        <v>0</v>
      </c>
      <c r="AR18" s="5">
        <f t="shared" si="4"/>
        <v>0</v>
      </c>
      <c r="AS18" s="5">
        <f t="shared" si="4"/>
        <v>0</v>
      </c>
      <c r="AT18" s="5">
        <f t="shared" si="4"/>
        <v>0</v>
      </c>
      <c r="AU18" s="5">
        <f t="shared" si="4"/>
        <v>0</v>
      </c>
      <c r="AV18" s="5">
        <f t="shared" si="4"/>
        <v>0</v>
      </c>
      <c r="AW18" s="5"/>
      <c r="AX18" s="5"/>
      <c r="AY18" s="5"/>
      <c r="AZ18" s="13"/>
      <c r="BA18" s="14"/>
      <c r="BB18" s="13"/>
      <c r="BC18" s="13"/>
      <c r="BD18" s="15"/>
      <c r="BE18" s="13"/>
      <c r="BF18" s="14"/>
      <c r="BG18" s="13"/>
      <c r="BH18" s="13"/>
      <c r="BI18" s="15"/>
    </row>
    <row r="19" spans="1:61" ht="102.6" customHeight="1">
      <c r="A19" s="18" t="s">
        <v>192</v>
      </c>
      <c r="B19" s="12" t="s">
        <v>193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7" t="s">
        <v>25</v>
      </c>
      <c r="R19" s="12" t="s">
        <v>29</v>
      </c>
      <c r="S19" s="12" t="s">
        <v>30</v>
      </c>
      <c r="T19" s="5">
        <v>1473.7</v>
      </c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>
        <v>600.70000000000005</v>
      </c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>
        <v>0</v>
      </c>
      <c r="AW19" s="5"/>
      <c r="AX19" s="5"/>
      <c r="AY19" s="5"/>
      <c r="AZ19" s="13"/>
      <c r="BA19" s="14"/>
      <c r="BB19" s="13"/>
      <c r="BC19" s="13"/>
      <c r="BD19" s="15"/>
      <c r="BE19" s="13"/>
      <c r="BF19" s="14"/>
      <c r="BG19" s="13"/>
      <c r="BH19" s="13"/>
      <c r="BI19" s="15"/>
    </row>
    <row r="20" spans="1:61" ht="34.15" customHeight="1">
      <c r="A20" s="11" t="s">
        <v>190</v>
      </c>
      <c r="B20" s="12" t="s">
        <v>191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7"/>
      <c r="R20" s="12"/>
      <c r="S20" s="12"/>
      <c r="T20" s="5">
        <f>T21+T23+T25+T27+T28+T30+T29</f>
        <v>31353.5</v>
      </c>
      <c r="U20" s="5">
        <f t="shared" ref="U20:AV20" si="5">U21+U23+U25+U27+U28</f>
        <v>0</v>
      </c>
      <c r="V20" s="5">
        <f t="shared" si="5"/>
        <v>0</v>
      </c>
      <c r="W20" s="5">
        <f t="shared" si="5"/>
        <v>0</v>
      </c>
      <c r="X20" s="5">
        <f t="shared" si="5"/>
        <v>0</v>
      </c>
      <c r="Y20" s="5">
        <f t="shared" si="5"/>
        <v>0</v>
      </c>
      <c r="Z20" s="5">
        <f t="shared" si="5"/>
        <v>0</v>
      </c>
      <c r="AA20" s="5">
        <f t="shared" si="5"/>
        <v>0</v>
      </c>
      <c r="AB20" s="5">
        <f t="shared" si="5"/>
        <v>0</v>
      </c>
      <c r="AC20" s="5">
        <f t="shared" si="5"/>
        <v>0</v>
      </c>
      <c r="AD20" s="5">
        <f t="shared" si="5"/>
        <v>0</v>
      </c>
      <c r="AE20" s="5">
        <f t="shared" si="5"/>
        <v>0</v>
      </c>
      <c r="AF20" s="5">
        <f t="shared" si="5"/>
        <v>0</v>
      </c>
      <c r="AG20" s="5">
        <f t="shared" si="5"/>
        <v>0</v>
      </c>
      <c r="AH20" s="5">
        <f t="shared" si="5"/>
        <v>0</v>
      </c>
      <c r="AI20" s="5">
        <f t="shared" si="5"/>
        <v>0</v>
      </c>
      <c r="AJ20" s="5">
        <f t="shared" si="5"/>
        <v>0</v>
      </c>
      <c r="AK20" s="5">
        <f t="shared" si="5"/>
        <v>0</v>
      </c>
      <c r="AL20" s="5">
        <f t="shared" si="5"/>
        <v>0</v>
      </c>
      <c r="AM20" s="5">
        <f t="shared" si="5"/>
        <v>0</v>
      </c>
      <c r="AN20" s="5">
        <f t="shared" si="5"/>
        <v>0</v>
      </c>
      <c r="AO20" s="5">
        <f t="shared" si="5"/>
        <v>0</v>
      </c>
      <c r="AP20" s="5">
        <f t="shared" si="5"/>
        <v>0</v>
      </c>
      <c r="AQ20" s="5">
        <f t="shared" si="5"/>
        <v>0</v>
      </c>
      <c r="AR20" s="5">
        <f t="shared" si="5"/>
        <v>0</v>
      </c>
      <c r="AS20" s="5">
        <f t="shared" si="5"/>
        <v>0</v>
      </c>
      <c r="AT20" s="5">
        <f t="shared" si="5"/>
        <v>0</v>
      </c>
      <c r="AU20" s="5">
        <f t="shared" si="5"/>
        <v>0</v>
      </c>
      <c r="AV20" s="5">
        <f t="shared" si="5"/>
        <v>0</v>
      </c>
      <c r="AW20" s="5"/>
      <c r="AX20" s="5"/>
      <c r="AY20" s="5"/>
      <c r="AZ20" s="13"/>
      <c r="BA20" s="14"/>
      <c r="BB20" s="13"/>
      <c r="BC20" s="13"/>
      <c r="BD20" s="15"/>
      <c r="BE20" s="13"/>
      <c r="BF20" s="14"/>
      <c r="BG20" s="13"/>
      <c r="BH20" s="13"/>
      <c r="BI20" s="15"/>
    </row>
    <row r="21" spans="1:61" ht="85.7" customHeight="1">
      <c r="A21" s="11" t="s">
        <v>135</v>
      </c>
      <c r="B21" s="12" t="s">
        <v>189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7"/>
      <c r="R21" s="12"/>
      <c r="S21" s="12"/>
      <c r="T21" s="5">
        <v>92.7</v>
      </c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>
        <f>AH22</f>
        <v>0</v>
      </c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>
        <f>AV22</f>
        <v>0</v>
      </c>
      <c r="AW21" s="5"/>
      <c r="AX21" s="5"/>
      <c r="AY21" s="5"/>
      <c r="AZ21" s="13"/>
      <c r="BA21" s="14"/>
      <c r="BB21" s="13"/>
      <c r="BC21" s="13"/>
      <c r="BD21" s="15"/>
      <c r="BE21" s="13"/>
      <c r="BF21" s="14"/>
      <c r="BG21" s="13"/>
      <c r="BH21" s="13"/>
      <c r="BI21" s="15"/>
    </row>
    <row r="22" spans="1:61" ht="102.6" customHeight="1">
      <c r="A22" s="18" t="s">
        <v>197</v>
      </c>
      <c r="B22" s="12" t="s">
        <v>189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7" t="s">
        <v>25</v>
      </c>
      <c r="R22" s="12" t="s">
        <v>29</v>
      </c>
      <c r="S22" s="12" t="s">
        <v>30</v>
      </c>
      <c r="T22" s="5">
        <v>92.7</v>
      </c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>
        <v>0</v>
      </c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>
        <v>0</v>
      </c>
      <c r="AW22" s="5"/>
      <c r="AX22" s="5"/>
      <c r="AY22" s="5"/>
      <c r="AZ22" s="13"/>
      <c r="BA22" s="14"/>
      <c r="BB22" s="13"/>
      <c r="BC22" s="13"/>
      <c r="BD22" s="15"/>
      <c r="BE22" s="13"/>
      <c r="BF22" s="14"/>
      <c r="BG22" s="13"/>
      <c r="BH22" s="13"/>
      <c r="BI22" s="15"/>
    </row>
    <row r="23" spans="1:61" ht="85.7" customHeight="1">
      <c r="A23" s="11" t="s">
        <v>188</v>
      </c>
      <c r="B23" s="12" t="s">
        <v>187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7"/>
      <c r="R23" s="12"/>
      <c r="S23" s="12"/>
      <c r="T23" s="5">
        <f>T24</f>
        <v>46.9</v>
      </c>
      <c r="U23" s="5">
        <f t="shared" ref="U23:AV23" si="6">U24</f>
        <v>0</v>
      </c>
      <c r="V23" s="5">
        <f t="shared" si="6"/>
        <v>0</v>
      </c>
      <c r="W23" s="5">
        <f t="shared" si="6"/>
        <v>0</v>
      </c>
      <c r="X23" s="5">
        <f t="shared" si="6"/>
        <v>0</v>
      </c>
      <c r="Y23" s="5">
        <f t="shared" si="6"/>
        <v>0</v>
      </c>
      <c r="Z23" s="5">
        <f t="shared" si="6"/>
        <v>0</v>
      </c>
      <c r="AA23" s="5">
        <f t="shared" si="6"/>
        <v>0</v>
      </c>
      <c r="AB23" s="5">
        <f t="shared" si="6"/>
        <v>0</v>
      </c>
      <c r="AC23" s="5">
        <f t="shared" si="6"/>
        <v>0</v>
      </c>
      <c r="AD23" s="5">
        <f t="shared" si="6"/>
        <v>0</v>
      </c>
      <c r="AE23" s="5">
        <f t="shared" si="6"/>
        <v>0</v>
      </c>
      <c r="AF23" s="5">
        <f t="shared" si="6"/>
        <v>0</v>
      </c>
      <c r="AG23" s="5">
        <f t="shared" si="6"/>
        <v>0</v>
      </c>
      <c r="AH23" s="5">
        <f t="shared" si="6"/>
        <v>0</v>
      </c>
      <c r="AI23" s="5">
        <f t="shared" si="6"/>
        <v>0</v>
      </c>
      <c r="AJ23" s="5">
        <f t="shared" si="6"/>
        <v>0</v>
      </c>
      <c r="AK23" s="5">
        <f t="shared" si="6"/>
        <v>0</v>
      </c>
      <c r="AL23" s="5">
        <f t="shared" si="6"/>
        <v>0</v>
      </c>
      <c r="AM23" s="5">
        <f t="shared" si="6"/>
        <v>0</v>
      </c>
      <c r="AN23" s="5">
        <f t="shared" si="6"/>
        <v>0</v>
      </c>
      <c r="AO23" s="5">
        <f t="shared" si="6"/>
        <v>0</v>
      </c>
      <c r="AP23" s="5">
        <f t="shared" si="6"/>
        <v>0</v>
      </c>
      <c r="AQ23" s="5">
        <f t="shared" si="6"/>
        <v>0</v>
      </c>
      <c r="AR23" s="5">
        <f t="shared" si="6"/>
        <v>0</v>
      </c>
      <c r="AS23" s="5">
        <f t="shared" si="6"/>
        <v>0</v>
      </c>
      <c r="AT23" s="5">
        <f t="shared" si="6"/>
        <v>0</v>
      </c>
      <c r="AU23" s="5">
        <f t="shared" si="6"/>
        <v>0</v>
      </c>
      <c r="AV23" s="5">
        <f t="shared" si="6"/>
        <v>0</v>
      </c>
      <c r="AW23" s="5"/>
      <c r="AX23" s="5"/>
      <c r="AY23" s="5"/>
      <c r="AZ23" s="13"/>
      <c r="BA23" s="14"/>
      <c r="BB23" s="13"/>
      <c r="BC23" s="13"/>
      <c r="BD23" s="15"/>
      <c r="BE23" s="13"/>
      <c r="BF23" s="14"/>
      <c r="BG23" s="13"/>
      <c r="BH23" s="13"/>
      <c r="BI23" s="15"/>
    </row>
    <row r="24" spans="1:61" ht="102.6" customHeight="1">
      <c r="A24" s="18" t="s">
        <v>198</v>
      </c>
      <c r="B24" s="12" t="s">
        <v>186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7" t="s">
        <v>25</v>
      </c>
      <c r="R24" s="12" t="s">
        <v>29</v>
      </c>
      <c r="S24" s="12" t="s">
        <v>30</v>
      </c>
      <c r="T24" s="5">
        <v>46.9</v>
      </c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>
        <v>0</v>
      </c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>
        <v>0</v>
      </c>
      <c r="AW24" s="5"/>
      <c r="AX24" s="5"/>
      <c r="AY24" s="5"/>
      <c r="AZ24" s="13"/>
      <c r="BA24" s="14"/>
      <c r="BB24" s="13"/>
      <c r="BC24" s="13"/>
      <c r="BD24" s="15"/>
      <c r="BE24" s="13"/>
      <c r="BF24" s="14"/>
      <c r="BG24" s="13"/>
      <c r="BH24" s="13"/>
      <c r="BI24" s="15"/>
    </row>
    <row r="25" spans="1:61" ht="85.7" customHeight="1">
      <c r="A25" s="11" t="s">
        <v>185</v>
      </c>
      <c r="B25" s="12" t="s">
        <v>183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7"/>
      <c r="R25" s="12"/>
      <c r="S25" s="12"/>
      <c r="T25" s="5">
        <f>T26</f>
        <v>799.9</v>
      </c>
      <c r="U25" s="5">
        <f t="shared" ref="U25:AV25" si="7">U26</f>
        <v>0</v>
      </c>
      <c r="V25" s="5">
        <f t="shared" si="7"/>
        <v>0</v>
      </c>
      <c r="W25" s="5">
        <f t="shared" si="7"/>
        <v>0</v>
      </c>
      <c r="X25" s="5">
        <f t="shared" si="7"/>
        <v>0</v>
      </c>
      <c r="Y25" s="5">
        <f t="shared" si="7"/>
        <v>0</v>
      </c>
      <c r="Z25" s="5">
        <f t="shared" si="7"/>
        <v>0</v>
      </c>
      <c r="AA25" s="5">
        <f t="shared" si="7"/>
        <v>0</v>
      </c>
      <c r="AB25" s="5">
        <f t="shared" si="7"/>
        <v>0</v>
      </c>
      <c r="AC25" s="5">
        <f t="shared" si="7"/>
        <v>0</v>
      </c>
      <c r="AD25" s="5">
        <f t="shared" si="7"/>
        <v>0</v>
      </c>
      <c r="AE25" s="5">
        <f t="shared" si="7"/>
        <v>0</v>
      </c>
      <c r="AF25" s="5">
        <f t="shared" si="7"/>
        <v>0</v>
      </c>
      <c r="AG25" s="5">
        <f t="shared" si="7"/>
        <v>0</v>
      </c>
      <c r="AH25" s="5">
        <f t="shared" si="7"/>
        <v>0</v>
      </c>
      <c r="AI25" s="5">
        <f t="shared" si="7"/>
        <v>0</v>
      </c>
      <c r="AJ25" s="5">
        <f t="shared" si="7"/>
        <v>0</v>
      </c>
      <c r="AK25" s="5">
        <f t="shared" si="7"/>
        <v>0</v>
      </c>
      <c r="AL25" s="5">
        <f t="shared" si="7"/>
        <v>0</v>
      </c>
      <c r="AM25" s="5">
        <f t="shared" si="7"/>
        <v>0</v>
      </c>
      <c r="AN25" s="5">
        <f t="shared" si="7"/>
        <v>0</v>
      </c>
      <c r="AO25" s="5">
        <f t="shared" si="7"/>
        <v>0</v>
      </c>
      <c r="AP25" s="5">
        <f t="shared" si="7"/>
        <v>0</v>
      </c>
      <c r="AQ25" s="5">
        <f t="shared" si="7"/>
        <v>0</v>
      </c>
      <c r="AR25" s="5">
        <f t="shared" si="7"/>
        <v>0</v>
      </c>
      <c r="AS25" s="5">
        <f t="shared" si="7"/>
        <v>0</v>
      </c>
      <c r="AT25" s="5">
        <f t="shared" si="7"/>
        <v>0</v>
      </c>
      <c r="AU25" s="5">
        <f t="shared" si="7"/>
        <v>0</v>
      </c>
      <c r="AV25" s="5">
        <f t="shared" si="7"/>
        <v>0</v>
      </c>
      <c r="AW25" s="5"/>
      <c r="AX25" s="5"/>
      <c r="AY25" s="5"/>
      <c r="AZ25" s="13"/>
      <c r="BA25" s="14"/>
      <c r="BB25" s="13"/>
      <c r="BC25" s="13"/>
      <c r="BD25" s="15"/>
      <c r="BE25" s="13"/>
      <c r="BF25" s="14"/>
      <c r="BG25" s="13"/>
      <c r="BH25" s="13"/>
      <c r="BI25" s="15"/>
    </row>
    <row r="26" spans="1:61" ht="117.95" customHeight="1">
      <c r="A26" s="18" t="s">
        <v>199</v>
      </c>
      <c r="B26" s="12" t="s">
        <v>183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7" t="s">
        <v>25</v>
      </c>
      <c r="R26" s="12" t="s">
        <v>29</v>
      </c>
      <c r="S26" s="12" t="s">
        <v>30</v>
      </c>
      <c r="T26" s="5">
        <v>799.9</v>
      </c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>
        <v>0</v>
      </c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>
        <v>0</v>
      </c>
      <c r="AW26" s="5"/>
      <c r="AX26" s="5"/>
      <c r="AY26" s="5"/>
      <c r="AZ26" s="13"/>
      <c r="BA26" s="14"/>
      <c r="BB26" s="13"/>
      <c r="BC26" s="13"/>
      <c r="BD26" s="15"/>
      <c r="BE26" s="13"/>
      <c r="BF26" s="14"/>
      <c r="BG26" s="13"/>
      <c r="BH26" s="13"/>
      <c r="BI26" s="15"/>
    </row>
    <row r="27" spans="1:61" ht="30.75" hidden="1" customHeight="1">
      <c r="A27" s="18" t="s">
        <v>121</v>
      </c>
      <c r="B27" s="12" t="s">
        <v>122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7" t="s">
        <v>25</v>
      </c>
      <c r="R27" s="12" t="s">
        <v>29</v>
      </c>
      <c r="S27" s="12" t="s">
        <v>30</v>
      </c>
      <c r="T27" s="5">
        <v>0</v>
      </c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>
        <v>0</v>
      </c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>
        <v>0</v>
      </c>
      <c r="AW27" s="5"/>
      <c r="AX27" s="5"/>
      <c r="AY27" s="5"/>
      <c r="AZ27" s="13"/>
      <c r="BA27" s="14"/>
      <c r="BB27" s="13"/>
      <c r="BC27" s="13"/>
      <c r="BD27" s="15"/>
      <c r="BE27" s="13"/>
      <c r="BF27" s="14"/>
      <c r="BG27" s="13"/>
      <c r="BH27" s="13"/>
      <c r="BI27" s="15"/>
    </row>
    <row r="28" spans="1:61" ht="119.25" hidden="1" customHeight="1">
      <c r="A28" s="18" t="s">
        <v>121</v>
      </c>
      <c r="B28" s="12" t="s">
        <v>127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7" t="s">
        <v>25</v>
      </c>
      <c r="R28" s="12" t="s">
        <v>29</v>
      </c>
      <c r="S28" s="12" t="s">
        <v>30</v>
      </c>
      <c r="T28" s="5">
        <v>0</v>
      </c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>
        <v>0</v>
      </c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>
        <v>0</v>
      </c>
      <c r="AW28" s="5"/>
      <c r="AX28" s="5"/>
      <c r="AY28" s="5"/>
      <c r="AZ28" s="13"/>
      <c r="BA28" s="14"/>
      <c r="BB28" s="13"/>
      <c r="BC28" s="13"/>
      <c r="BD28" s="15"/>
      <c r="BE28" s="13"/>
      <c r="BF28" s="14"/>
      <c r="BG28" s="13"/>
      <c r="BH28" s="13"/>
      <c r="BI28" s="15"/>
    </row>
    <row r="29" spans="1:61" ht="117.95" customHeight="1">
      <c r="A29" s="18" t="s">
        <v>208</v>
      </c>
      <c r="B29" s="12" t="s">
        <v>184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7" t="s">
        <v>25</v>
      </c>
      <c r="R29" s="12" t="s">
        <v>29</v>
      </c>
      <c r="S29" s="12" t="s">
        <v>30</v>
      </c>
      <c r="T29" s="5">
        <v>375</v>
      </c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>
        <v>0</v>
      </c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>
        <v>0</v>
      </c>
      <c r="AW29" s="5"/>
      <c r="AX29" s="5"/>
      <c r="AY29" s="5"/>
      <c r="AZ29" s="13"/>
      <c r="BA29" s="14"/>
      <c r="BB29" s="13"/>
      <c r="BC29" s="13"/>
      <c r="BD29" s="15"/>
      <c r="BE29" s="13"/>
      <c r="BF29" s="14"/>
      <c r="BG29" s="13"/>
      <c r="BH29" s="13"/>
      <c r="BI29" s="15"/>
    </row>
    <row r="30" spans="1:61" ht="117.95" customHeight="1">
      <c r="A30" s="18" t="s">
        <v>204</v>
      </c>
      <c r="B30" s="12" t="s">
        <v>207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1" t="s">
        <v>25</v>
      </c>
      <c r="R30" s="12" t="s">
        <v>29</v>
      </c>
      <c r="S30" s="12" t="s">
        <v>30</v>
      </c>
      <c r="T30" s="5">
        <v>30039</v>
      </c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>
        <v>0</v>
      </c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>
        <v>0</v>
      </c>
      <c r="AW30" s="5"/>
      <c r="AX30" s="5"/>
      <c r="AY30" s="5"/>
      <c r="AZ30" s="13"/>
      <c r="BA30" s="14"/>
      <c r="BB30" s="13"/>
      <c r="BC30" s="13"/>
      <c r="BD30" s="15"/>
      <c r="BE30" s="13"/>
      <c r="BF30" s="14"/>
      <c r="BG30" s="13"/>
      <c r="BH30" s="13"/>
      <c r="BI30" s="15"/>
    </row>
    <row r="31" spans="1:61" ht="119.85" customHeight="1">
      <c r="A31" s="18" t="s">
        <v>181</v>
      </c>
      <c r="B31" s="12" t="s">
        <v>182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7" t="s">
        <v>25</v>
      </c>
      <c r="R31" s="12" t="s">
        <v>30</v>
      </c>
      <c r="S31" s="12" t="s">
        <v>31</v>
      </c>
      <c r="T31" s="5">
        <v>1</v>
      </c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>
        <v>0</v>
      </c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>
        <v>0</v>
      </c>
      <c r="AW31" s="5"/>
      <c r="AX31" s="5"/>
      <c r="AY31" s="5"/>
      <c r="AZ31" s="13"/>
      <c r="BA31" s="14"/>
      <c r="BB31" s="13"/>
      <c r="BC31" s="13"/>
      <c r="BD31" s="15"/>
      <c r="BE31" s="13"/>
      <c r="BF31" s="14"/>
      <c r="BG31" s="13"/>
      <c r="BH31" s="13"/>
      <c r="BI31" s="15"/>
    </row>
    <row r="32" spans="1:61" ht="68.45" customHeight="1">
      <c r="A32" s="11" t="s">
        <v>32</v>
      </c>
      <c r="B32" s="12" t="s">
        <v>33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7"/>
      <c r="R32" s="12"/>
      <c r="S32" s="12"/>
      <c r="T32" s="5">
        <f>T33</f>
        <v>1</v>
      </c>
      <c r="U32" s="5">
        <f t="shared" ref="U32:BI32" si="8">U33</f>
        <v>0</v>
      </c>
      <c r="V32" s="5">
        <f t="shared" si="8"/>
        <v>0</v>
      </c>
      <c r="W32" s="5">
        <f t="shared" si="8"/>
        <v>0</v>
      </c>
      <c r="X32" s="5">
        <f t="shared" si="8"/>
        <v>0</v>
      </c>
      <c r="Y32" s="5">
        <f t="shared" si="8"/>
        <v>0</v>
      </c>
      <c r="Z32" s="5">
        <f t="shared" si="8"/>
        <v>0</v>
      </c>
      <c r="AA32" s="5">
        <f t="shared" si="8"/>
        <v>0</v>
      </c>
      <c r="AB32" s="5">
        <f t="shared" si="8"/>
        <v>0</v>
      </c>
      <c r="AC32" s="5">
        <f t="shared" si="8"/>
        <v>0</v>
      </c>
      <c r="AD32" s="5">
        <f t="shared" si="8"/>
        <v>0</v>
      </c>
      <c r="AE32" s="5">
        <f t="shared" si="8"/>
        <v>0</v>
      </c>
      <c r="AF32" s="5">
        <f t="shared" si="8"/>
        <v>0</v>
      </c>
      <c r="AG32" s="5">
        <f t="shared" si="8"/>
        <v>0</v>
      </c>
      <c r="AH32" s="5">
        <f t="shared" si="8"/>
        <v>0</v>
      </c>
      <c r="AI32" s="5">
        <f t="shared" si="8"/>
        <v>0</v>
      </c>
      <c r="AJ32" s="5">
        <f t="shared" si="8"/>
        <v>0</v>
      </c>
      <c r="AK32" s="5">
        <f t="shared" si="8"/>
        <v>0</v>
      </c>
      <c r="AL32" s="5">
        <f t="shared" si="8"/>
        <v>0</v>
      </c>
      <c r="AM32" s="5">
        <f t="shared" si="8"/>
        <v>0</v>
      </c>
      <c r="AN32" s="5">
        <f t="shared" si="8"/>
        <v>0</v>
      </c>
      <c r="AO32" s="5">
        <f t="shared" si="8"/>
        <v>0</v>
      </c>
      <c r="AP32" s="5">
        <f t="shared" si="8"/>
        <v>0</v>
      </c>
      <c r="AQ32" s="5">
        <f t="shared" si="8"/>
        <v>0</v>
      </c>
      <c r="AR32" s="5">
        <f t="shared" si="8"/>
        <v>0</v>
      </c>
      <c r="AS32" s="5">
        <f t="shared" si="8"/>
        <v>0</v>
      </c>
      <c r="AT32" s="5">
        <f t="shared" si="8"/>
        <v>0</v>
      </c>
      <c r="AU32" s="5">
        <f t="shared" si="8"/>
        <v>0</v>
      </c>
      <c r="AV32" s="5">
        <f t="shared" si="8"/>
        <v>0</v>
      </c>
      <c r="AW32" s="5">
        <f t="shared" si="8"/>
        <v>0</v>
      </c>
      <c r="AX32" s="5">
        <f t="shared" si="8"/>
        <v>0</v>
      </c>
      <c r="AY32" s="5">
        <f t="shared" si="8"/>
        <v>0</v>
      </c>
      <c r="AZ32" s="5">
        <f t="shared" si="8"/>
        <v>0</v>
      </c>
      <c r="BA32" s="5">
        <f t="shared" si="8"/>
        <v>0</v>
      </c>
      <c r="BB32" s="5">
        <f t="shared" si="8"/>
        <v>0</v>
      </c>
      <c r="BC32" s="5">
        <f t="shared" si="8"/>
        <v>0</v>
      </c>
      <c r="BD32" s="5">
        <f t="shared" si="8"/>
        <v>0</v>
      </c>
      <c r="BE32" s="5">
        <f t="shared" si="8"/>
        <v>0</v>
      </c>
      <c r="BF32" s="5">
        <f t="shared" si="8"/>
        <v>0</v>
      </c>
      <c r="BG32" s="5">
        <f t="shared" si="8"/>
        <v>0</v>
      </c>
      <c r="BH32" s="5">
        <f t="shared" si="8"/>
        <v>0</v>
      </c>
      <c r="BI32" s="5">
        <f t="shared" si="8"/>
        <v>0</v>
      </c>
    </row>
    <row r="33" spans="1:61" ht="34.15" customHeight="1">
      <c r="A33" s="11" t="s">
        <v>180</v>
      </c>
      <c r="B33" s="12" t="s">
        <v>34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7"/>
      <c r="R33" s="12"/>
      <c r="S33" s="12"/>
      <c r="T33" s="5">
        <f>T34</f>
        <v>1</v>
      </c>
      <c r="U33" s="5">
        <f t="shared" ref="U33:AV33" si="9">U34</f>
        <v>0</v>
      </c>
      <c r="V33" s="5">
        <f t="shared" si="9"/>
        <v>0</v>
      </c>
      <c r="W33" s="5">
        <f t="shared" si="9"/>
        <v>0</v>
      </c>
      <c r="X33" s="5">
        <f t="shared" si="9"/>
        <v>0</v>
      </c>
      <c r="Y33" s="5">
        <f t="shared" si="9"/>
        <v>0</v>
      </c>
      <c r="Z33" s="5">
        <f t="shared" si="9"/>
        <v>0</v>
      </c>
      <c r="AA33" s="5">
        <f t="shared" si="9"/>
        <v>0</v>
      </c>
      <c r="AB33" s="5">
        <f t="shared" si="9"/>
        <v>0</v>
      </c>
      <c r="AC33" s="5">
        <f t="shared" si="9"/>
        <v>0</v>
      </c>
      <c r="AD33" s="5">
        <f t="shared" si="9"/>
        <v>0</v>
      </c>
      <c r="AE33" s="5">
        <f t="shared" si="9"/>
        <v>0</v>
      </c>
      <c r="AF33" s="5">
        <f t="shared" si="9"/>
        <v>0</v>
      </c>
      <c r="AG33" s="5">
        <f t="shared" si="9"/>
        <v>0</v>
      </c>
      <c r="AH33" s="5">
        <f t="shared" si="9"/>
        <v>0</v>
      </c>
      <c r="AI33" s="5">
        <f t="shared" si="9"/>
        <v>0</v>
      </c>
      <c r="AJ33" s="5">
        <f t="shared" si="9"/>
        <v>0</v>
      </c>
      <c r="AK33" s="5">
        <f t="shared" si="9"/>
        <v>0</v>
      </c>
      <c r="AL33" s="5">
        <f t="shared" si="9"/>
        <v>0</v>
      </c>
      <c r="AM33" s="5">
        <f t="shared" si="9"/>
        <v>0</v>
      </c>
      <c r="AN33" s="5">
        <f t="shared" si="9"/>
        <v>0</v>
      </c>
      <c r="AO33" s="5">
        <f t="shared" si="9"/>
        <v>0</v>
      </c>
      <c r="AP33" s="5">
        <f t="shared" si="9"/>
        <v>0</v>
      </c>
      <c r="AQ33" s="5">
        <f t="shared" si="9"/>
        <v>0</v>
      </c>
      <c r="AR33" s="5">
        <f t="shared" si="9"/>
        <v>0</v>
      </c>
      <c r="AS33" s="5">
        <f t="shared" si="9"/>
        <v>0</v>
      </c>
      <c r="AT33" s="5">
        <f t="shared" si="9"/>
        <v>0</v>
      </c>
      <c r="AU33" s="5">
        <f t="shared" si="9"/>
        <v>0</v>
      </c>
      <c r="AV33" s="5">
        <f t="shared" si="9"/>
        <v>0</v>
      </c>
      <c r="AW33" s="5"/>
      <c r="AX33" s="5"/>
      <c r="AY33" s="5"/>
      <c r="AZ33" s="13"/>
      <c r="BA33" s="14"/>
      <c r="BB33" s="13"/>
      <c r="BC33" s="13"/>
      <c r="BD33" s="15"/>
      <c r="BE33" s="13"/>
      <c r="BF33" s="14"/>
      <c r="BG33" s="13"/>
      <c r="BH33" s="13"/>
      <c r="BI33" s="15"/>
    </row>
    <row r="34" spans="1:61" ht="119.85" customHeight="1">
      <c r="A34" s="18" t="s">
        <v>195</v>
      </c>
      <c r="B34" s="12" t="s">
        <v>35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7"/>
      <c r="R34" s="12"/>
      <c r="S34" s="12"/>
      <c r="T34" s="5">
        <f>T35</f>
        <v>1</v>
      </c>
      <c r="U34" s="5">
        <f t="shared" ref="U34:AV34" si="10">U35</f>
        <v>0</v>
      </c>
      <c r="V34" s="5">
        <f t="shared" si="10"/>
        <v>0</v>
      </c>
      <c r="W34" s="5">
        <f t="shared" si="10"/>
        <v>0</v>
      </c>
      <c r="X34" s="5">
        <f t="shared" si="10"/>
        <v>0</v>
      </c>
      <c r="Y34" s="5">
        <f t="shared" si="10"/>
        <v>0</v>
      </c>
      <c r="Z34" s="5">
        <f t="shared" si="10"/>
        <v>0</v>
      </c>
      <c r="AA34" s="5">
        <f t="shared" si="10"/>
        <v>0</v>
      </c>
      <c r="AB34" s="5">
        <f t="shared" si="10"/>
        <v>0</v>
      </c>
      <c r="AC34" s="5">
        <f t="shared" si="10"/>
        <v>0</v>
      </c>
      <c r="AD34" s="5">
        <f t="shared" si="10"/>
        <v>0</v>
      </c>
      <c r="AE34" s="5">
        <f t="shared" si="10"/>
        <v>0</v>
      </c>
      <c r="AF34" s="5">
        <f t="shared" si="10"/>
        <v>0</v>
      </c>
      <c r="AG34" s="5">
        <f t="shared" si="10"/>
        <v>0</v>
      </c>
      <c r="AH34" s="5">
        <f t="shared" si="10"/>
        <v>0</v>
      </c>
      <c r="AI34" s="5">
        <f t="shared" si="10"/>
        <v>0</v>
      </c>
      <c r="AJ34" s="5">
        <f t="shared" si="10"/>
        <v>0</v>
      </c>
      <c r="AK34" s="5">
        <f t="shared" si="10"/>
        <v>0</v>
      </c>
      <c r="AL34" s="5">
        <f t="shared" si="10"/>
        <v>0</v>
      </c>
      <c r="AM34" s="5">
        <f t="shared" si="10"/>
        <v>0</v>
      </c>
      <c r="AN34" s="5">
        <f t="shared" si="10"/>
        <v>0</v>
      </c>
      <c r="AO34" s="5">
        <f t="shared" si="10"/>
        <v>0</v>
      </c>
      <c r="AP34" s="5">
        <f t="shared" si="10"/>
        <v>0</v>
      </c>
      <c r="AQ34" s="5">
        <f t="shared" si="10"/>
        <v>0</v>
      </c>
      <c r="AR34" s="5">
        <f t="shared" si="10"/>
        <v>0</v>
      </c>
      <c r="AS34" s="5">
        <f t="shared" si="10"/>
        <v>0</v>
      </c>
      <c r="AT34" s="5">
        <f t="shared" si="10"/>
        <v>0</v>
      </c>
      <c r="AU34" s="5">
        <f t="shared" si="10"/>
        <v>0</v>
      </c>
      <c r="AV34" s="5">
        <f t="shared" si="10"/>
        <v>0</v>
      </c>
      <c r="AW34" s="5"/>
      <c r="AX34" s="5"/>
      <c r="AY34" s="5"/>
      <c r="AZ34" s="13"/>
      <c r="BA34" s="14"/>
      <c r="BB34" s="13"/>
      <c r="BC34" s="13"/>
      <c r="BD34" s="15"/>
      <c r="BE34" s="13"/>
      <c r="BF34" s="14"/>
      <c r="BG34" s="13"/>
      <c r="BH34" s="13"/>
      <c r="BI34" s="15"/>
    </row>
    <row r="35" spans="1:61" ht="137.1" customHeight="1">
      <c r="A35" s="18" t="s">
        <v>179</v>
      </c>
      <c r="B35" s="12" t="s">
        <v>178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7" t="s">
        <v>25</v>
      </c>
      <c r="R35" s="12" t="s">
        <v>30</v>
      </c>
      <c r="S35" s="12" t="s">
        <v>31</v>
      </c>
      <c r="T35" s="5">
        <v>1</v>
      </c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>
        <v>0</v>
      </c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>
        <v>0</v>
      </c>
      <c r="AW35" s="5"/>
      <c r="AX35" s="5"/>
      <c r="AY35" s="5"/>
      <c r="AZ35" s="13"/>
      <c r="BA35" s="14"/>
      <c r="BB35" s="13"/>
      <c r="BC35" s="13"/>
      <c r="BD35" s="15"/>
      <c r="BE35" s="13"/>
      <c r="BF35" s="14"/>
      <c r="BG35" s="13"/>
      <c r="BH35" s="13"/>
      <c r="BI35" s="15"/>
    </row>
    <row r="36" spans="1:61" ht="34.15" customHeight="1">
      <c r="A36" s="11" t="s">
        <v>36</v>
      </c>
      <c r="B36" s="12" t="s">
        <v>37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7"/>
      <c r="R36" s="12"/>
      <c r="S36" s="12"/>
      <c r="T36" s="5">
        <f>T37</f>
        <v>5293.9</v>
      </c>
      <c r="U36" s="5">
        <f t="shared" ref="U36:AV36" si="11">U37</f>
        <v>0</v>
      </c>
      <c r="V36" s="5">
        <f t="shared" si="11"/>
        <v>0</v>
      </c>
      <c r="W36" s="5">
        <f t="shared" si="11"/>
        <v>0</v>
      </c>
      <c r="X36" s="5">
        <f t="shared" si="11"/>
        <v>0</v>
      </c>
      <c r="Y36" s="5">
        <f t="shared" si="11"/>
        <v>0</v>
      </c>
      <c r="Z36" s="5">
        <f t="shared" si="11"/>
        <v>0</v>
      </c>
      <c r="AA36" s="5">
        <f t="shared" si="11"/>
        <v>0</v>
      </c>
      <c r="AB36" s="5">
        <f t="shared" si="11"/>
        <v>0</v>
      </c>
      <c r="AC36" s="5">
        <f t="shared" si="11"/>
        <v>0</v>
      </c>
      <c r="AD36" s="5">
        <f t="shared" si="11"/>
        <v>0</v>
      </c>
      <c r="AE36" s="5">
        <f t="shared" si="11"/>
        <v>0</v>
      </c>
      <c r="AF36" s="5">
        <f t="shared" si="11"/>
        <v>0</v>
      </c>
      <c r="AG36" s="5">
        <f t="shared" si="11"/>
        <v>0</v>
      </c>
      <c r="AH36" s="5">
        <f t="shared" si="11"/>
        <v>5612.8</v>
      </c>
      <c r="AI36" s="5">
        <f t="shared" si="11"/>
        <v>0</v>
      </c>
      <c r="AJ36" s="5">
        <f t="shared" si="11"/>
        <v>0</v>
      </c>
      <c r="AK36" s="5">
        <f t="shared" si="11"/>
        <v>0</v>
      </c>
      <c r="AL36" s="5">
        <f t="shared" si="11"/>
        <v>0</v>
      </c>
      <c r="AM36" s="5">
        <f t="shared" si="11"/>
        <v>0</v>
      </c>
      <c r="AN36" s="5">
        <f t="shared" si="11"/>
        <v>0</v>
      </c>
      <c r="AO36" s="5">
        <f t="shared" si="11"/>
        <v>0</v>
      </c>
      <c r="AP36" s="5">
        <f t="shared" si="11"/>
        <v>0</v>
      </c>
      <c r="AQ36" s="5">
        <f t="shared" si="11"/>
        <v>0</v>
      </c>
      <c r="AR36" s="5">
        <f t="shared" si="11"/>
        <v>0</v>
      </c>
      <c r="AS36" s="5">
        <f t="shared" si="11"/>
        <v>0</v>
      </c>
      <c r="AT36" s="5">
        <f t="shared" si="11"/>
        <v>0</v>
      </c>
      <c r="AU36" s="5">
        <f t="shared" si="11"/>
        <v>0</v>
      </c>
      <c r="AV36" s="5">
        <f t="shared" si="11"/>
        <v>4282.3</v>
      </c>
      <c r="AW36" s="5"/>
      <c r="AX36" s="5"/>
      <c r="AY36" s="5"/>
      <c r="AZ36" s="13"/>
      <c r="BA36" s="14"/>
      <c r="BB36" s="13"/>
      <c r="BC36" s="13"/>
      <c r="BD36" s="15"/>
      <c r="BE36" s="13"/>
      <c r="BF36" s="14"/>
      <c r="BG36" s="13"/>
      <c r="BH36" s="13"/>
      <c r="BI36" s="15"/>
    </row>
    <row r="37" spans="1:61" ht="34.15" customHeight="1">
      <c r="A37" s="11" t="s">
        <v>177</v>
      </c>
      <c r="B37" s="12" t="s">
        <v>176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7"/>
      <c r="R37" s="12"/>
      <c r="S37" s="12"/>
      <c r="T37" s="5">
        <f>T39+T41+T47</f>
        <v>5293.9</v>
      </c>
      <c r="U37" s="5">
        <f t="shared" ref="U37:AV37" si="12">U38+U44+U49</f>
        <v>0</v>
      </c>
      <c r="V37" s="5">
        <f t="shared" si="12"/>
        <v>0</v>
      </c>
      <c r="W37" s="5">
        <f t="shared" si="12"/>
        <v>0</v>
      </c>
      <c r="X37" s="5">
        <f t="shared" si="12"/>
        <v>0</v>
      </c>
      <c r="Y37" s="5">
        <f t="shared" si="12"/>
        <v>0</v>
      </c>
      <c r="Z37" s="5">
        <f t="shared" si="12"/>
        <v>0</v>
      </c>
      <c r="AA37" s="5">
        <f t="shared" si="12"/>
        <v>0</v>
      </c>
      <c r="AB37" s="5">
        <f t="shared" si="12"/>
        <v>0</v>
      </c>
      <c r="AC37" s="5">
        <f t="shared" si="12"/>
        <v>0</v>
      </c>
      <c r="AD37" s="5">
        <f t="shared" si="12"/>
        <v>0</v>
      </c>
      <c r="AE37" s="5">
        <f t="shared" si="12"/>
        <v>0</v>
      </c>
      <c r="AF37" s="5">
        <f t="shared" si="12"/>
        <v>0</v>
      </c>
      <c r="AG37" s="5">
        <f t="shared" si="12"/>
        <v>0</v>
      </c>
      <c r="AH37" s="5">
        <f t="shared" si="12"/>
        <v>5612.8</v>
      </c>
      <c r="AI37" s="5">
        <f t="shared" si="12"/>
        <v>0</v>
      </c>
      <c r="AJ37" s="5">
        <f t="shared" si="12"/>
        <v>0</v>
      </c>
      <c r="AK37" s="5">
        <f t="shared" si="12"/>
        <v>0</v>
      </c>
      <c r="AL37" s="5">
        <f t="shared" si="12"/>
        <v>0</v>
      </c>
      <c r="AM37" s="5">
        <f t="shared" si="12"/>
        <v>0</v>
      </c>
      <c r="AN37" s="5">
        <f t="shared" si="12"/>
        <v>0</v>
      </c>
      <c r="AO37" s="5">
        <f t="shared" si="12"/>
        <v>0</v>
      </c>
      <c r="AP37" s="5">
        <f t="shared" si="12"/>
        <v>0</v>
      </c>
      <c r="AQ37" s="5">
        <f t="shared" si="12"/>
        <v>0</v>
      </c>
      <c r="AR37" s="5">
        <f t="shared" si="12"/>
        <v>0</v>
      </c>
      <c r="AS37" s="5">
        <f t="shared" si="12"/>
        <v>0</v>
      </c>
      <c r="AT37" s="5">
        <f t="shared" si="12"/>
        <v>0</v>
      </c>
      <c r="AU37" s="5">
        <f t="shared" si="12"/>
        <v>0</v>
      </c>
      <c r="AV37" s="5">
        <f t="shared" si="12"/>
        <v>4282.3</v>
      </c>
      <c r="AW37" s="5"/>
      <c r="AX37" s="5"/>
      <c r="AY37" s="5"/>
      <c r="AZ37" s="13"/>
      <c r="BA37" s="14"/>
      <c r="BB37" s="13"/>
      <c r="BC37" s="13"/>
      <c r="BD37" s="15"/>
      <c r="BE37" s="13"/>
      <c r="BF37" s="14"/>
      <c r="BG37" s="13"/>
      <c r="BH37" s="13"/>
      <c r="BI37" s="15"/>
    </row>
    <row r="38" spans="1:61" ht="51.4" customHeight="1">
      <c r="A38" s="11" t="s">
        <v>38</v>
      </c>
      <c r="B38" s="12" t="s">
        <v>175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7"/>
      <c r="R38" s="12"/>
      <c r="S38" s="12"/>
      <c r="T38" s="5">
        <f>T39+T40:AH40</f>
        <v>5293.9</v>
      </c>
      <c r="U38" s="5">
        <f t="shared" ref="U38:AV38" si="13">U39</f>
        <v>0</v>
      </c>
      <c r="V38" s="5">
        <f t="shared" si="13"/>
        <v>0</v>
      </c>
      <c r="W38" s="5">
        <f t="shared" si="13"/>
        <v>0</v>
      </c>
      <c r="X38" s="5">
        <f t="shared" si="13"/>
        <v>0</v>
      </c>
      <c r="Y38" s="5">
        <f t="shared" si="13"/>
        <v>0</v>
      </c>
      <c r="Z38" s="5">
        <f t="shared" si="13"/>
        <v>0</v>
      </c>
      <c r="AA38" s="5">
        <f t="shared" si="13"/>
        <v>0</v>
      </c>
      <c r="AB38" s="5">
        <f t="shared" si="13"/>
        <v>0</v>
      </c>
      <c r="AC38" s="5">
        <f t="shared" si="13"/>
        <v>0</v>
      </c>
      <c r="AD38" s="5">
        <f t="shared" si="13"/>
        <v>0</v>
      </c>
      <c r="AE38" s="5">
        <f t="shared" si="13"/>
        <v>0</v>
      </c>
      <c r="AF38" s="5">
        <f t="shared" si="13"/>
        <v>0</v>
      </c>
      <c r="AG38" s="5">
        <f t="shared" si="13"/>
        <v>0</v>
      </c>
      <c r="AH38" s="5">
        <f t="shared" si="13"/>
        <v>5612.8</v>
      </c>
      <c r="AI38" s="5">
        <f t="shared" si="13"/>
        <v>0</v>
      </c>
      <c r="AJ38" s="5">
        <f t="shared" si="13"/>
        <v>0</v>
      </c>
      <c r="AK38" s="5">
        <f t="shared" si="13"/>
        <v>0</v>
      </c>
      <c r="AL38" s="5">
        <f t="shared" si="13"/>
        <v>0</v>
      </c>
      <c r="AM38" s="5">
        <f t="shared" si="13"/>
        <v>0</v>
      </c>
      <c r="AN38" s="5">
        <f t="shared" si="13"/>
        <v>0</v>
      </c>
      <c r="AO38" s="5">
        <f t="shared" si="13"/>
        <v>0</v>
      </c>
      <c r="AP38" s="5">
        <f t="shared" si="13"/>
        <v>0</v>
      </c>
      <c r="AQ38" s="5">
        <f t="shared" si="13"/>
        <v>0</v>
      </c>
      <c r="AR38" s="5">
        <f t="shared" si="13"/>
        <v>0</v>
      </c>
      <c r="AS38" s="5">
        <f t="shared" si="13"/>
        <v>0</v>
      </c>
      <c r="AT38" s="5">
        <f t="shared" si="13"/>
        <v>0</v>
      </c>
      <c r="AU38" s="5">
        <f t="shared" si="13"/>
        <v>0</v>
      </c>
      <c r="AV38" s="5">
        <f t="shared" si="13"/>
        <v>4282.3</v>
      </c>
      <c r="AW38" s="5"/>
      <c r="AX38" s="5"/>
      <c r="AY38" s="5"/>
      <c r="AZ38" s="13"/>
      <c r="BA38" s="14"/>
      <c r="BB38" s="13"/>
      <c r="BC38" s="13"/>
      <c r="BD38" s="15"/>
      <c r="BE38" s="13"/>
      <c r="BF38" s="14"/>
      <c r="BG38" s="13"/>
      <c r="BH38" s="13"/>
      <c r="BI38" s="15"/>
    </row>
    <row r="39" spans="1:61" ht="68.25" customHeight="1">
      <c r="A39" s="11" t="s">
        <v>203</v>
      </c>
      <c r="B39" s="12" t="s">
        <v>174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7" t="s">
        <v>39</v>
      </c>
      <c r="R39" s="12" t="s">
        <v>40</v>
      </c>
      <c r="S39" s="12" t="s">
        <v>41</v>
      </c>
      <c r="T39" s="5">
        <v>5293.9</v>
      </c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>
        <v>5612.8</v>
      </c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>
        <v>4282.3</v>
      </c>
      <c r="AW39" s="5"/>
      <c r="AX39" s="5"/>
      <c r="AY39" s="5"/>
      <c r="AZ39" s="13"/>
      <c r="BA39" s="14"/>
      <c r="BB39" s="13"/>
      <c r="BC39" s="13"/>
      <c r="BD39" s="15"/>
      <c r="BE39" s="13"/>
      <c r="BF39" s="14"/>
      <c r="BG39" s="13"/>
      <c r="BH39" s="13"/>
      <c r="BI39" s="15"/>
    </row>
    <row r="40" spans="1:61" ht="85.7" hidden="1" customHeight="1">
      <c r="A40" s="11" t="s">
        <v>136</v>
      </c>
      <c r="B40" s="12" t="s">
        <v>113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7"/>
      <c r="R40" s="12"/>
      <c r="S40" s="12"/>
      <c r="T40" s="5">
        <f>T41</f>
        <v>0</v>
      </c>
      <c r="U40" s="5">
        <f t="shared" ref="U40:AV40" si="14">U41</f>
        <v>0</v>
      </c>
      <c r="V40" s="5">
        <f t="shared" si="14"/>
        <v>0</v>
      </c>
      <c r="W40" s="5">
        <f t="shared" si="14"/>
        <v>0</v>
      </c>
      <c r="X40" s="5">
        <f t="shared" si="14"/>
        <v>0</v>
      </c>
      <c r="Y40" s="5">
        <f t="shared" si="14"/>
        <v>0</v>
      </c>
      <c r="Z40" s="5">
        <f t="shared" si="14"/>
        <v>0</v>
      </c>
      <c r="AA40" s="5">
        <f t="shared" si="14"/>
        <v>0</v>
      </c>
      <c r="AB40" s="5">
        <f t="shared" si="14"/>
        <v>0</v>
      </c>
      <c r="AC40" s="5">
        <f t="shared" si="14"/>
        <v>0</v>
      </c>
      <c r="AD40" s="5">
        <f t="shared" si="14"/>
        <v>0</v>
      </c>
      <c r="AE40" s="5">
        <f t="shared" si="14"/>
        <v>0</v>
      </c>
      <c r="AF40" s="5">
        <f t="shared" si="14"/>
        <v>0</v>
      </c>
      <c r="AG40" s="5">
        <f t="shared" si="14"/>
        <v>0</v>
      </c>
      <c r="AH40" s="5">
        <f t="shared" si="14"/>
        <v>0</v>
      </c>
      <c r="AI40" s="5">
        <f t="shared" si="14"/>
        <v>0</v>
      </c>
      <c r="AJ40" s="5">
        <f t="shared" si="14"/>
        <v>0</v>
      </c>
      <c r="AK40" s="5">
        <f t="shared" si="14"/>
        <v>0</v>
      </c>
      <c r="AL40" s="5">
        <f t="shared" si="14"/>
        <v>0</v>
      </c>
      <c r="AM40" s="5">
        <f t="shared" si="14"/>
        <v>0</v>
      </c>
      <c r="AN40" s="5">
        <f t="shared" si="14"/>
        <v>0</v>
      </c>
      <c r="AO40" s="5">
        <f t="shared" si="14"/>
        <v>0</v>
      </c>
      <c r="AP40" s="5">
        <f t="shared" si="14"/>
        <v>0</v>
      </c>
      <c r="AQ40" s="5">
        <f t="shared" si="14"/>
        <v>0</v>
      </c>
      <c r="AR40" s="5">
        <f t="shared" si="14"/>
        <v>0</v>
      </c>
      <c r="AS40" s="5">
        <f t="shared" si="14"/>
        <v>0</v>
      </c>
      <c r="AT40" s="5">
        <f t="shared" si="14"/>
        <v>0</v>
      </c>
      <c r="AU40" s="5">
        <f t="shared" si="14"/>
        <v>0</v>
      </c>
      <c r="AV40" s="5">
        <f t="shared" si="14"/>
        <v>0</v>
      </c>
      <c r="AW40" s="5"/>
      <c r="AX40" s="5"/>
      <c r="AY40" s="5"/>
      <c r="AZ40" s="13"/>
      <c r="BA40" s="14"/>
      <c r="BB40" s="13"/>
      <c r="BC40" s="13"/>
      <c r="BD40" s="15"/>
      <c r="BE40" s="13"/>
      <c r="BF40" s="14"/>
      <c r="BG40" s="13"/>
      <c r="BH40" s="13"/>
      <c r="BI40" s="15"/>
    </row>
    <row r="41" spans="1:61" ht="99.95" hidden="1" customHeight="1">
      <c r="A41" s="11" t="s">
        <v>128</v>
      </c>
      <c r="B41" s="12" t="s">
        <v>173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7">
        <v>240</v>
      </c>
      <c r="R41" s="12" t="s">
        <v>40</v>
      </c>
      <c r="S41" s="12" t="s">
        <v>41</v>
      </c>
      <c r="T41" s="5">
        <v>0</v>
      </c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>
        <v>0</v>
      </c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>
        <v>0</v>
      </c>
      <c r="AW41" s="5"/>
      <c r="AX41" s="5"/>
      <c r="AY41" s="5"/>
      <c r="AZ41" s="13"/>
      <c r="BA41" s="14"/>
      <c r="BB41" s="13"/>
      <c r="BC41" s="13"/>
      <c r="BD41" s="15"/>
      <c r="BE41" s="13"/>
      <c r="BF41" s="14"/>
      <c r="BG41" s="13"/>
      <c r="BH41" s="13"/>
      <c r="BI41" s="15"/>
    </row>
    <row r="42" spans="1:61" ht="85.7" hidden="1" customHeight="1">
      <c r="A42" s="11" t="s">
        <v>42</v>
      </c>
      <c r="B42" s="12" t="s">
        <v>43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7"/>
      <c r="R42" s="12"/>
      <c r="S42" s="12"/>
      <c r="T42" s="5">
        <v>0</v>
      </c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>
        <v>0</v>
      </c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>
        <v>0</v>
      </c>
      <c r="AW42" s="5"/>
      <c r="AX42" s="5"/>
      <c r="AY42" s="5"/>
      <c r="AZ42" s="13"/>
      <c r="BA42" s="14"/>
      <c r="BB42" s="13"/>
      <c r="BC42" s="13"/>
      <c r="BD42" s="15"/>
      <c r="BE42" s="13"/>
      <c r="BF42" s="14"/>
      <c r="BG42" s="13"/>
      <c r="BH42" s="13"/>
      <c r="BI42" s="15"/>
    </row>
    <row r="43" spans="1:61" ht="102" hidden="1" customHeight="1">
      <c r="A43" s="11" t="s">
        <v>44</v>
      </c>
      <c r="B43" s="12" t="s">
        <v>43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7" t="s">
        <v>39</v>
      </c>
      <c r="R43" s="12" t="s">
        <v>40</v>
      </c>
      <c r="S43" s="12" t="s">
        <v>41</v>
      </c>
      <c r="T43" s="5">
        <v>0</v>
      </c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>
        <v>0</v>
      </c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>
        <v>0</v>
      </c>
      <c r="AW43" s="5"/>
      <c r="AX43" s="5"/>
      <c r="AY43" s="5"/>
      <c r="AZ43" s="13"/>
      <c r="BA43" s="14"/>
      <c r="BB43" s="13"/>
      <c r="BC43" s="13"/>
      <c r="BD43" s="15"/>
      <c r="BE43" s="13"/>
      <c r="BF43" s="14"/>
      <c r="BG43" s="13"/>
      <c r="BH43" s="13"/>
      <c r="BI43" s="15"/>
    </row>
    <row r="44" spans="1:61" ht="1.5" hidden="1" customHeight="1">
      <c r="A44" s="11" t="s">
        <v>108</v>
      </c>
      <c r="B44" s="12" t="s">
        <v>114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7"/>
      <c r="R44" s="12"/>
      <c r="S44" s="12"/>
      <c r="T44" s="5">
        <v>0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>
        <v>0</v>
      </c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>
        <v>0</v>
      </c>
      <c r="AW44" s="5"/>
      <c r="AX44" s="5"/>
      <c r="AY44" s="5"/>
      <c r="AZ44" s="13"/>
      <c r="BA44" s="14"/>
      <c r="BB44" s="13"/>
      <c r="BC44" s="13"/>
      <c r="BD44" s="15"/>
      <c r="BE44" s="13"/>
      <c r="BF44" s="14"/>
      <c r="BG44" s="13"/>
      <c r="BH44" s="13"/>
      <c r="BI44" s="15"/>
    </row>
    <row r="45" spans="1:61" ht="102" hidden="1" customHeight="1">
      <c r="A45" s="11" t="s">
        <v>109</v>
      </c>
      <c r="B45" s="12" t="s">
        <v>114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7" t="s">
        <v>39</v>
      </c>
      <c r="R45" s="12" t="s">
        <v>40</v>
      </c>
      <c r="S45" s="12" t="s">
        <v>41</v>
      </c>
      <c r="T45" s="5">
        <v>0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>
        <v>0</v>
      </c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>
        <v>0</v>
      </c>
      <c r="AW45" s="5"/>
      <c r="AX45" s="5"/>
      <c r="AY45" s="5"/>
      <c r="AZ45" s="13"/>
      <c r="BA45" s="14"/>
      <c r="BB45" s="13"/>
      <c r="BC45" s="13"/>
      <c r="BD45" s="15"/>
      <c r="BE45" s="13"/>
      <c r="BF45" s="14"/>
      <c r="BG45" s="13"/>
      <c r="BH45" s="13"/>
      <c r="BI45" s="15"/>
    </row>
    <row r="46" spans="1:61" s="19" customFormat="1" ht="97.5" hidden="1" customHeight="1">
      <c r="A46" s="11" t="s">
        <v>137</v>
      </c>
      <c r="B46" s="12" t="s">
        <v>123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7"/>
      <c r="R46" s="12"/>
      <c r="S46" s="12"/>
      <c r="T46" s="5">
        <v>0</v>
      </c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>
        <v>0</v>
      </c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>
        <v>0</v>
      </c>
      <c r="AW46" s="5"/>
      <c r="AX46" s="5"/>
      <c r="AY46" s="5"/>
      <c r="AZ46" s="13"/>
      <c r="BA46" s="14"/>
      <c r="BB46" s="13"/>
      <c r="BC46" s="13"/>
      <c r="BD46" s="15"/>
      <c r="BE46" s="13"/>
      <c r="BF46" s="14"/>
      <c r="BG46" s="13"/>
      <c r="BH46" s="13"/>
      <c r="BI46" s="15"/>
    </row>
    <row r="47" spans="1:61" s="19" customFormat="1" ht="135" hidden="1" customHeight="1">
      <c r="A47" s="11" t="s">
        <v>138</v>
      </c>
      <c r="B47" s="12" t="s">
        <v>123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7" t="s">
        <v>39</v>
      </c>
      <c r="R47" s="12" t="s">
        <v>40</v>
      </c>
      <c r="S47" s="12" t="s">
        <v>41</v>
      </c>
      <c r="T47" s="5">
        <v>0</v>
      </c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>
        <v>0</v>
      </c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>
        <v>0</v>
      </c>
      <c r="AW47" s="5"/>
      <c r="AX47" s="5"/>
      <c r="AY47" s="5"/>
      <c r="AZ47" s="13"/>
      <c r="BA47" s="14"/>
      <c r="BB47" s="13"/>
      <c r="BC47" s="13"/>
      <c r="BD47" s="15"/>
      <c r="BE47" s="13"/>
      <c r="BF47" s="14"/>
      <c r="BG47" s="13"/>
      <c r="BH47" s="13"/>
      <c r="BI47" s="15"/>
    </row>
    <row r="48" spans="1:61" ht="1.5" hidden="1" customHeight="1">
      <c r="A48" s="11" t="s">
        <v>115</v>
      </c>
      <c r="B48" s="12" t="s">
        <v>116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7"/>
      <c r="R48" s="12"/>
      <c r="S48" s="12"/>
      <c r="T48" s="5">
        <v>0</v>
      </c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>
        <v>0</v>
      </c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>
        <v>0</v>
      </c>
      <c r="AW48" s="5"/>
      <c r="AX48" s="5"/>
      <c r="AY48" s="5"/>
      <c r="AZ48" s="13"/>
      <c r="BA48" s="14"/>
      <c r="BB48" s="13"/>
      <c r="BC48" s="13"/>
      <c r="BD48" s="15"/>
      <c r="BE48" s="13"/>
      <c r="BF48" s="14"/>
      <c r="BG48" s="13"/>
      <c r="BH48" s="13"/>
      <c r="BI48" s="15"/>
    </row>
    <row r="49" spans="1:61" ht="135" hidden="1" customHeight="1">
      <c r="A49" s="11" t="s">
        <v>115</v>
      </c>
      <c r="B49" s="12" t="s">
        <v>117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7" t="s">
        <v>39</v>
      </c>
      <c r="R49" s="12" t="s">
        <v>40</v>
      </c>
      <c r="S49" s="12" t="s">
        <v>41</v>
      </c>
      <c r="T49" s="5">
        <v>0</v>
      </c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>
        <v>0</v>
      </c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>
        <v>0</v>
      </c>
      <c r="AW49" s="5"/>
      <c r="AX49" s="5"/>
      <c r="AY49" s="5"/>
      <c r="AZ49" s="13"/>
      <c r="BA49" s="14"/>
      <c r="BB49" s="13"/>
      <c r="BC49" s="13"/>
      <c r="BD49" s="15"/>
      <c r="BE49" s="13"/>
      <c r="BF49" s="14"/>
      <c r="BG49" s="13"/>
      <c r="BH49" s="13"/>
      <c r="BI49" s="15"/>
    </row>
    <row r="50" spans="1:61" ht="81.95" hidden="1" customHeight="1">
      <c r="A50" s="11" t="s">
        <v>118</v>
      </c>
      <c r="B50" s="12" t="s">
        <v>119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7"/>
      <c r="R50" s="12"/>
      <c r="S50" s="12"/>
      <c r="T50" s="5">
        <v>0</v>
      </c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>
        <v>0</v>
      </c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>
        <v>0</v>
      </c>
      <c r="AW50" s="5"/>
      <c r="AX50" s="5"/>
      <c r="AY50" s="5"/>
      <c r="AZ50" s="13"/>
      <c r="BA50" s="14"/>
      <c r="BB50" s="13"/>
      <c r="BC50" s="13"/>
      <c r="BD50" s="15"/>
      <c r="BE50" s="13"/>
      <c r="BF50" s="14"/>
      <c r="BG50" s="13"/>
      <c r="BH50" s="13"/>
      <c r="BI50" s="15"/>
    </row>
    <row r="51" spans="1:61" ht="45.95" hidden="1" customHeight="1">
      <c r="A51" s="11" t="s">
        <v>118</v>
      </c>
      <c r="B51" s="12" t="s">
        <v>120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7" t="s">
        <v>39</v>
      </c>
      <c r="R51" s="12" t="s">
        <v>40</v>
      </c>
      <c r="S51" s="12" t="s">
        <v>41</v>
      </c>
      <c r="T51" s="5">
        <v>0</v>
      </c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>
        <v>0</v>
      </c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>
        <v>0</v>
      </c>
      <c r="AW51" s="5"/>
      <c r="AX51" s="5"/>
      <c r="AY51" s="5"/>
      <c r="AZ51" s="13"/>
      <c r="BA51" s="14"/>
      <c r="BB51" s="13"/>
      <c r="BC51" s="13"/>
      <c r="BD51" s="15"/>
      <c r="BE51" s="13"/>
      <c r="BF51" s="14"/>
      <c r="BG51" s="13"/>
      <c r="BH51" s="13"/>
      <c r="BI51" s="15"/>
    </row>
    <row r="52" spans="1:61" ht="34.15" customHeight="1">
      <c r="A52" s="11" t="s">
        <v>171</v>
      </c>
      <c r="B52" s="12" t="s">
        <v>172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7"/>
      <c r="R52" s="12"/>
      <c r="S52" s="12"/>
      <c r="T52" s="5">
        <f>T53</f>
        <v>1</v>
      </c>
      <c r="U52" s="5">
        <f t="shared" ref="U52:AV52" si="15">U53</f>
        <v>0</v>
      </c>
      <c r="V52" s="5">
        <f t="shared" si="15"/>
        <v>0</v>
      </c>
      <c r="W52" s="5">
        <f t="shared" si="15"/>
        <v>0</v>
      </c>
      <c r="X52" s="5">
        <f t="shared" si="15"/>
        <v>0</v>
      </c>
      <c r="Y52" s="5">
        <f t="shared" si="15"/>
        <v>0</v>
      </c>
      <c r="Z52" s="5">
        <f t="shared" si="15"/>
        <v>0</v>
      </c>
      <c r="AA52" s="5">
        <f t="shared" si="15"/>
        <v>0</v>
      </c>
      <c r="AB52" s="5">
        <f t="shared" si="15"/>
        <v>0</v>
      </c>
      <c r="AC52" s="5">
        <f t="shared" si="15"/>
        <v>0</v>
      </c>
      <c r="AD52" s="5">
        <f t="shared" si="15"/>
        <v>0</v>
      </c>
      <c r="AE52" s="5">
        <f t="shared" si="15"/>
        <v>0</v>
      </c>
      <c r="AF52" s="5">
        <f t="shared" si="15"/>
        <v>0</v>
      </c>
      <c r="AG52" s="5">
        <f t="shared" si="15"/>
        <v>0</v>
      </c>
      <c r="AH52" s="5">
        <f t="shared" si="15"/>
        <v>0</v>
      </c>
      <c r="AI52" s="5">
        <f t="shared" si="15"/>
        <v>0</v>
      </c>
      <c r="AJ52" s="5">
        <f t="shared" si="15"/>
        <v>0</v>
      </c>
      <c r="AK52" s="5">
        <f t="shared" si="15"/>
        <v>0</v>
      </c>
      <c r="AL52" s="5">
        <f t="shared" si="15"/>
        <v>0</v>
      </c>
      <c r="AM52" s="5">
        <f t="shared" si="15"/>
        <v>0</v>
      </c>
      <c r="AN52" s="5">
        <f t="shared" si="15"/>
        <v>0</v>
      </c>
      <c r="AO52" s="5">
        <f t="shared" si="15"/>
        <v>0</v>
      </c>
      <c r="AP52" s="5">
        <f t="shared" si="15"/>
        <v>0</v>
      </c>
      <c r="AQ52" s="5">
        <f t="shared" si="15"/>
        <v>0</v>
      </c>
      <c r="AR52" s="5">
        <f t="shared" si="15"/>
        <v>0</v>
      </c>
      <c r="AS52" s="5">
        <f t="shared" si="15"/>
        <v>0</v>
      </c>
      <c r="AT52" s="5">
        <f t="shared" si="15"/>
        <v>0</v>
      </c>
      <c r="AU52" s="5">
        <f t="shared" si="15"/>
        <v>0</v>
      </c>
      <c r="AV52" s="5">
        <f t="shared" si="15"/>
        <v>0</v>
      </c>
      <c r="AW52" s="5"/>
      <c r="AX52" s="5"/>
      <c r="AY52" s="5"/>
      <c r="AZ52" s="13"/>
      <c r="BA52" s="14"/>
      <c r="BB52" s="13"/>
      <c r="BC52" s="13"/>
      <c r="BD52" s="15"/>
      <c r="BE52" s="13"/>
      <c r="BF52" s="14"/>
      <c r="BG52" s="13"/>
      <c r="BH52" s="13"/>
      <c r="BI52" s="15"/>
    </row>
    <row r="53" spans="1:61" ht="85.7" customHeight="1">
      <c r="A53" s="11" t="s">
        <v>139</v>
      </c>
      <c r="B53" s="12" t="s">
        <v>170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7"/>
      <c r="R53" s="12"/>
      <c r="S53" s="12"/>
      <c r="T53" s="5">
        <f>T54</f>
        <v>1</v>
      </c>
      <c r="U53" s="5">
        <f t="shared" ref="U53:AV53" si="16">U54</f>
        <v>0</v>
      </c>
      <c r="V53" s="5">
        <f t="shared" si="16"/>
        <v>0</v>
      </c>
      <c r="W53" s="5">
        <f t="shared" si="16"/>
        <v>0</v>
      </c>
      <c r="X53" s="5">
        <f t="shared" si="16"/>
        <v>0</v>
      </c>
      <c r="Y53" s="5">
        <f t="shared" si="16"/>
        <v>0</v>
      </c>
      <c r="Z53" s="5">
        <f t="shared" si="16"/>
        <v>0</v>
      </c>
      <c r="AA53" s="5">
        <f t="shared" si="16"/>
        <v>0</v>
      </c>
      <c r="AB53" s="5">
        <f t="shared" si="16"/>
        <v>0</v>
      </c>
      <c r="AC53" s="5">
        <f t="shared" si="16"/>
        <v>0</v>
      </c>
      <c r="AD53" s="5">
        <f t="shared" si="16"/>
        <v>0</v>
      </c>
      <c r="AE53" s="5">
        <f t="shared" si="16"/>
        <v>0</v>
      </c>
      <c r="AF53" s="5">
        <f t="shared" si="16"/>
        <v>0</v>
      </c>
      <c r="AG53" s="5">
        <f t="shared" si="16"/>
        <v>0</v>
      </c>
      <c r="AH53" s="5">
        <f t="shared" si="16"/>
        <v>0</v>
      </c>
      <c r="AI53" s="5">
        <f t="shared" si="16"/>
        <v>0</v>
      </c>
      <c r="AJ53" s="5">
        <f t="shared" si="16"/>
        <v>0</v>
      </c>
      <c r="AK53" s="5">
        <f t="shared" si="16"/>
        <v>0</v>
      </c>
      <c r="AL53" s="5">
        <f t="shared" si="16"/>
        <v>0</v>
      </c>
      <c r="AM53" s="5">
        <f t="shared" si="16"/>
        <v>0</v>
      </c>
      <c r="AN53" s="5">
        <f t="shared" si="16"/>
        <v>0</v>
      </c>
      <c r="AO53" s="5">
        <f t="shared" si="16"/>
        <v>0</v>
      </c>
      <c r="AP53" s="5">
        <f t="shared" si="16"/>
        <v>0</v>
      </c>
      <c r="AQ53" s="5">
        <f t="shared" si="16"/>
        <v>0</v>
      </c>
      <c r="AR53" s="5">
        <f t="shared" si="16"/>
        <v>0</v>
      </c>
      <c r="AS53" s="5">
        <f t="shared" si="16"/>
        <v>0</v>
      </c>
      <c r="AT53" s="5">
        <f t="shared" si="16"/>
        <v>0</v>
      </c>
      <c r="AU53" s="5">
        <f t="shared" si="16"/>
        <v>0</v>
      </c>
      <c r="AV53" s="5">
        <f t="shared" si="16"/>
        <v>0</v>
      </c>
      <c r="AW53" s="5"/>
      <c r="AX53" s="5"/>
      <c r="AY53" s="5"/>
      <c r="AZ53" s="13"/>
      <c r="BA53" s="14"/>
      <c r="BB53" s="13"/>
      <c r="BC53" s="13"/>
      <c r="BD53" s="15"/>
      <c r="BE53" s="13"/>
      <c r="BF53" s="14"/>
      <c r="BG53" s="13"/>
      <c r="BH53" s="13"/>
      <c r="BI53" s="15"/>
    </row>
    <row r="54" spans="1:61" ht="119.85" customHeight="1">
      <c r="A54" s="18" t="s">
        <v>200</v>
      </c>
      <c r="B54" s="12" t="s">
        <v>170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7" t="s">
        <v>25</v>
      </c>
      <c r="R54" s="12" t="s">
        <v>45</v>
      </c>
      <c r="S54" s="12" t="s">
        <v>29</v>
      </c>
      <c r="T54" s="5">
        <v>1</v>
      </c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>
        <v>0</v>
      </c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>
        <v>0</v>
      </c>
      <c r="AW54" s="5"/>
      <c r="AX54" s="5"/>
      <c r="AY54" s="5"/>
      <c r="AZ54" s="13"/>
      <c r="BA54" s="14"/>
      <c r="BB54" s="13"/>
      <c r="BC54" s="13"/>
      <c r="BD54" s="15"/>
      <c r="BE54" s="13"/>
      <c r="BF54" s="14"/>
      <c r="BG54" s="13"/>
      <c r="BH54" s="13"/>
      <c r="BI54" s="15"/>
    </row>
    <row r="55" spans="1:61" ht="51.4" customHeight="1">
      <c r="A55" s="11" t="s">
        <v>46</v>
      </c>
      <c r="B55" s="12" t="s">
        <v>47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7"/>
      <c r="R55" s="12"/>
      <c r="S55" s="12"/>
      <c r="T55" s="5">
        <f>T56</f>
        <v>1</v>
      </c>
      <c r="U55" s="5">
        <f t="shared" ref="U55:AV55" si="17">U56</f>
        <v>0</v>
      </c>
      <c r="V55" s="5">
        <f t="shared" si="17"/>
        <v>0</v>
      </c>
      <c r="W55" s="5">
        <f t="shared" si="17"/>
        <v>0</v>
      </c>
      <c r="X55" s="5">
        <f t="shared" si="17"/>
        <v>0</v>
      </c>
      <c r="Y55" s="5">
        <f t="shared" si="17"/>
        <v>0</v>
      </c>
      <c r="Z55" s="5">
        <f t="shared" si="17"/>
        <v>0</v>
      </c>
      <c r="AA55" s="5">
        <f t="shared" si="17"/>
        <v>0</v>
      </c>
      <c r="AB55" s="5">
        <f t="shared" si="17"/>
        <v>0</v>
      </c>
      <c r="AC55" s="5">
        <f t="shared" si="17"/>
        <v>0</v>
      </c>
      <c r="AD55" s="5">
        <f t="shared" si="17"/>
        <v>0</v>
      </c>
      <c r="AE55" s="5">
        <f t="shared" si="17"/>
        <v>0</v>
      </c>
      <c r="AF55" s="5">
        <f t="shared" si="17"/>
        <v>0</v>
      </c>
      <c r="AG55" s="5">
        <f t="shared" si="17"/>
        <v>0</v>
      </c>
      <c r="AH55" s="5">
        <f t="shared" si="17"/>
        <v>0</v>
      </c>
      <c r="AI55" s="5">
        <f t="shared" si="17"/>
        <v>0</v>
      </c>
      <c r="AJ55" s="5">
        <f t="shared" si="17"/>
        <v>0</v>
      </c>
      <c r="AK55" s="5">
        <f t="shared" si="17"/>
        <v>0</v>
      </c>
      <c r="AL55" s="5">
        <f t="shared" si="17"/>
        <v>0</v>
      </c>
      <c r="AM55" s="5">
        <f t="shared" si="17"/>
        <v>0</v>
      </c>
      <c r="AN55" s="5">
        <f t="shared" si="17"/>
        <v>0</v>
      </c>
      <c r="AO55" s="5">
        <f t="shared" si="17"/>
        <v>0</v>
      </c>
      <c r="AP55" s="5">
        <f t="shared" si="17"/>
        <v>0</v>
      </c>
      <c r="AQ55" s="5">
        <f t="shared" si="17"/>
        <v>0</v>
      </c>
      <c r="AR55" s="5">
        <f t="shared" si="17"/>
        <v>0</v>
      </c>
      <c r="AS55" s="5">
        <f t="shared" si="17"/>
        <v>0</v>
      </c>
      <c r="AT55" s="5">
        <f t="shared" si="17"/>
        <v>0</v>
      </c>
      <c r="AU55" s="5">
        <f t="shared" si="17"/>
        <v>0</v>
      </c>
      <c r="AV55" s="5">
        <f t="shared" si="17"/>
        <v>0</v>
      </c>
      <c r="AW55" s="5"/>
      <c r="AX55" s="5"/>
      <c r="AY55" s="5"/>
      <c r="AZ55" s="13"/>
      <c r="BA55" s="14"/>
      <c r="BB55" s="13"/>
      <c r="BC55" s="13"/>
      <c r="BD55" s="15"/>
      <c r="BE55" s="13"/>
      <c r="BF55" s="14"/>
      <c r="BG55" s="13"/>
      <c r="BH55" s="13"/>
      <c r="BI55" s="15"/>
    </row>
    <row r="56" spans="1:61" ht="34.15" customHeight="1">
      <c r="A56" s="11" t="s">
        <v>168</v>
      </c>
      <c r="B56" s="12" t="s">
        <v>167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7"/>
      <c r="R56" s="12"/>
      <c r="S56" s="12"/>
      <c r="T56" s="5">
        <f>T57</f>
        <v>1</v>
      </c>
      <c r="U56" s="5">
        <f t="shared" ref="U56:AV56" si="18">U57</f>
        <v>0</v>
      </c>
      <c r="V56" s="5">
        <f t="shared" si="18"/>
        <v>0</v>
      </c>
      <c r="W56" s="5">
        <f t="shared" si="18"/>
        <v>0</v>
      </c>
      <c r="X56" s="5">
        <f t="shared" si="18"/>
        <v>0</v>
      </c>
      <c r="Y56" s="5">
        <f t="shared" si="18"/>
        <v>0</v>
      </c>
      <c r="Z56" s="5">
        <f t="shared" si="18"/>
        <v>0</v>
      </c>
      <c r="AA56" s="5">
        <f t="shared" si="18"/>
        <v>0</v>
      </c>
      <c r="AB56" s="5">
        <f t="shared" si="18"/>
        <v>0</v>
      </c>
      <c r="AC56" s="5">
        <f t="shared" si="18"/>
        <v>0</v>
      </c>
      <c r="AD56" s="5">
        <f t="shared" si="18"/>
        <v>0</v>
      </c>
      <c r="AE56" s="5">
        <f t="shared" si="18"/>
        <v>0</v>
      </c>
      <c r="AF56" s="5">
        <f t="shared" si="18"/>
        <v>0</v>
      </c>
      <c r="AG56" s="5">
        <f t="shared" si="18"/>
        <v>0</v>
      </c>
      <c r="AH56" s="5">
        <f t="shared" si="18"/>
        <v>0</v>
      </c>
      <c r="AI56" s="5">
        <f t="shared" si="18"/>
        <v>0</v>
      </c>
      <c r="AJ56" s="5">
        <f t="shared" si="18"/>
        <v>0</v>
      </c>
      <c r="AK56" s="5">
        <f t="shared" si="18"/>
        <v>0</v>
      </c>
      <c r="AL56" s="5">
        <f t="shared" si="18"/>
        <v>0</v>
      </c>
      <c r="AM56" s="5">
        <f t="shared" si="18"/>
        <v>0</v>
      </c>
      <c r="AN56" s="5">
        <f t="shared" si="18"/>
        <v>0</v>
      </c>
      <c r="AO56" s="5">
        <f t="shared" si="18"/>
        <v>0</v>
      </c>
      <c r="AP56" s="5">
        <f t="shared" si="18"/>
        <v>0</v>
      </c>
      <c r="AQ56" s="5">
        <f t="shared" si="18"/>
        <v>0</v>
      </c>
      <c r="AR56" s="5">
        <f t="shared" si="18"/>
        <v>0</v>
      </c>
      <c r="AS56" s="5">
        <f t="shared" si="18"/>
        <v>0</v>
      </c>
      <c r="AT56" s="5">
        <f t="shared" si="18"/>
        <v>0</v>
      </c>
      <c r="AU56" s="5">
        <f t="shared" si="18"/>
        <v>0</v>
      </c>
      <c r="AV56" s="5">
        <f t="shared" si="18"/>
        <v>0</v>
      </c>
      <c r="AW56" s="5"/>
      <c r="AX56" s="5"/>
      <c r="AY56" s="5"/>
      <c r="AZ56" s="13"/>
      <c r="BA56" s="14"/>
      <c r="BB56" s="13"/>
      <c r="BC56" s="13"/>
      <c r="BD56" s="15"/>
      <c r="BE56" s="13"/>
      <c r="BF56" s="14"/>
      <c r="BG56" s="13"/>
      <c r="BH56" s="13"/>
      <c r="BI56" s="15"/>
    </row>
    <row r="57" spans="1:61" ht="68.45" customHeight="1">
      <c r="A57" s="11" t="s">
        <v>169</v>
      </c>
      <c r="B57" s="12" t="s">
        <v>166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7"/>
      <c r="R57" s="12"/>
      <c r="S57" s="12"/>
      <c r="T57" s="5">
        <f>T58</f>
        <v>1</v>
      </c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>
        <v>0</v>
      </c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>
        <v>0</v>
      </c>
      <c r="AW57" s="5"/>
      <c r="AX57" s="5"/>
      <c r="AY57" s="5"/>
      <c r="AZ57" s="13"/>
      <c r="BA57" s="14"/>
      <c r="BB57" s="13"/>
      <c r="BC57" s="13"/>
      <c r="BD57" s="15"/>
      <c r="BE57" s="13"/>
      <c r="BF57" s="14"/>
      <c r="BG57" s="13"/>
      <c r="BH57" s="13"/>
      <c r="BI57" s="15"/>
    </row>
    <row r="58" spans="1:61" ht="102.6" customHeight="1">
      <c r="A58" s="18" t="s">
        <v>206</v>
      </c>
      <c r="B58" s="12" t="s">
        <v>166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7" t="s">
        <v>25</v>
      </c>
      <c r="R58" s="12" t="s">
        <v>48</v>
      </c>
      <c r="S58" s="12" t="s">
        <v>41</v>
      </c>
      <c r="T58" s="5">
        <v>1</v>
      </c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>
        <v>0</v>
      </c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>
        <v>0</v>
      </c>
      <c r="AW58" s="5"/>
      <c r="AX58" s="5"/>
      <c r="AY58" s="5"/>
      <c r="AZ58" s="13"/>
      <c r="BA58" s="14"/>
      <c r="BB58" s="13"/>
      <c r="BC58" s="13"/>
      <c r="BD58" s="15"/>
      <c r="BE58" s="13"/>
      <c r="BF58" s="14"/>
      <c r="BG58" s="13"/>
      <c r="BH58" s="13"/>
      <c r="BI58" s="15"/>
    </row>
    <row r="59" spans="1:61" ht="34.15" customHeight="1">
      <c r="A59" s="11" t="s">
        <v>49</v>
      </c>
      <c r="B59" s="12" t="s">
        <v>50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7"/>
      <c r="R59" s="12"/>
      <c r="S59" s="12"/>
      <c r="T59" s="5">
        <f>T61+T63+T65</f>
        <v>26.8</v>
      </c>
      <c r="U59" s="5">
        <f t="shared" ref="U59:AV59" si="19">U61+U63+U65</f>
        <v>0</v>
      </c>
      <c r="V59" s="5">
        <f t="shared" si="19"/>
        <v>0</v>
      </c>
      <c r="W59" s="5">
        <f t="shared" si="19"/>
        <v>0</v>
      </c>
      <c r="X59" s="5">
        <f t="shared" si="19"/>
        <v>0</v>
      </c>
      <c r="Y59" s="5">
        <f t="shared" si="19"/>
        <v>0</v>
      </c>
      <c r="Z59" s="5">
        <f t="shared" si="19"/>
        <v>0</v>
      </c>
      <c r="AA59" s="5">
        <f t="shared" si="19"/>
        <v>0</v>
      </c>
      <c r="AB59" s="5">
        <f t="shared" si="19"/>
        <v>0</v>
      </c>
      <c r="AC59" s="5">
        <f t="shared" si="19"/>
        <v>0</v>
      </c>
      <c r="AD59" s="5">
        <f t="shared" si="19"/>
        <v>0</v>
      </c>
      <c r="AE59" s="5">
        <f t="shared" si="19"/>
        <v>0</v>
      </c>
      <c r="AF59" s="5">
        <f t="shared" si="19"/>
        <v>0</v>
      </c>
      <c r="AG59" s="5">
        <f t="shared" si="19"/>
        <v>0</v>
      </c>
      <c r="AH59" s="5">
        <f t="shared" si="19"/>
        <v>22</v>
      </c>
      <c r="AI59" s="5">
        <f t="shared" si="19"/>
        <v>0</v>
      </c>
      <c r="AJ59" s="5">
        <f t="shared" si="19"/>
        <v>0</v>
      </c>
      <c r="AK59" s="5">
        <f t="shared" si="19"/>
        <v>0</v>
      </c>
      <c r="AL59" s="5">
        <f t="shared" si="19"/>
        <v>0</v>
      </c>
      <c r="AM59" s="5">
        <f t="shared" si="19"/>
        <v>0</v>
      </c>
      <c r="AN59" s="5">
        <f t="shared" si="19"/>
        <v>0</v>
      </c>
      <c r="AO59" s="5">
        <f t="shared" si="19"/>
        <v>0</v>
      </c>
      <c r="AP59" s="5">
        <f t="shared" si="19"/>
        <v>0</v>
      </c>
      <c r="AQ59" s="5">
        <f t="shared" si="19"/>
        <v>0</v>
      </c>
      <c r="AR59" s="5">
        <f t="shared" si="19"/>
        <v>0</v>
      </c>
      <c r="AS59" s="5">
        <f t="shared" si="19"/>
        <v>0</v>
      </c>
      <c r="AT59" s="5">
        <f t="shared" si="19"/>
        <v>0</v>
      </c>
      <c r="AU59" s="5">
        <f t="shared" si="19"/>
        <v>0</v>
      </c>
      <c r="AV59" s="5">
        <f t="shared" si="19"/>
        <v>0</v>
      </c>
      <c r="AW59" s="5"/>
      <c r="AX59" s="5"/>
      <c r="AY59" s="5"/>
      <c r="AZ59" s="13"/>
      <c r="BA59" s="14"/>
      <c r="BB59" s="13"/>
      <c r="BC59" s="13"/>
      <c r="BD59" s="15"/>
      <c r="BE59" s="13"/>
      <c r="BF59" s="14"/>
      <c r="BG59" s="13"/>
      <c r="BH59" s="13"/>
      <c r="BI59" s="15"/>
    </row>
    <row r="60" spans="1:61" ht="34.15" customHeight="1">
      <c r="A60" s="11" t="s">
        <v>163</v>
      </c>
      <c r="B60" s="12" t="s">
        <v>165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7"/>
      <c r="R60" s="12"/>
      <c r="S60" s="12"/>
      <c r="T60" s="5">
        <f>T61+T63+T65</f>
        <v>26.8</v>
      </c>
      <c r="U60" s="5">
        <f t="shared" ref="U60:AV60" si="20">U61+U63+U65</f>
        <v>0</v>
      </c>
      <c r="V60" s="5">
        <f t="shared" si="20"/>
        <v>0</v>
      </c>
      <c r="W60" s="5">
        <f t="shared" si="20"/>
        <v>0</v>
      </c>
      <c r="X60" s="5">
        <f t="shared" si="20"/>
        <v>0</v>
      </c>
      <c r="Y60" s="5">
        <f t="shared" si="20"/>
        <v>0</v>
      </c>
      <c r="Z60" s="5">
        <f t="shared" si="20"/>
        <v>0</v>
      </c>
      <c r="AA60" s="5">
        <f t="shared" si="20"/>
        <v>0</v>
      </c>
      <c r="AB60" s="5">
        <f t="shared" si="20"/>
        <v>0</v>
      </c>
      <c r="AC60" s="5">
        <f t="shared" si="20"/>
        <v>0</v>
      </c>
      <c r="AD60" s="5">
        <f t="shared" si="20"/>
        <v>0</v>
      </c>
      <c r="AE60" s="5">
        <f t="shared" si="20"/>
        <v>0</v>
      </c>
      <c r="AF60" s="5">
        <f t="shared" si="20"/>
        <v>0</v>
      </c>
      <c r="AG60" s="5">
        <f t="shared" si="20"/>
        <v>0</v>
      </c>
      <c r="AH60" s="5">
        <f t="shared" si="20"/>
        <v>22</v>
      </c>
      <c r="AI60" s="5">
        <f t="shared" si="20"/>
        <v>0</v>
      </c>
      <c r="AJ60" s="5">
        <f t="shared" si="20"/>
        <v>0</v>
      </c>
      <c r="AK60" s="5">
        <f t="shared" si="20"/>
        <v>0</v>
      </c>
      <c r="AL60" s="5">
        <f t="shared" si="20"/>
        <v>0</v>
      </c>
      <c r="AM60" s="5">
        <f t="shared" si="20"/>
        <v>0</v>
      </c>
      <c r="AN60" s="5">
        <f t="shared" si="20"/>
        <v>0</v>
      </c>
      <c r="AO60" s="5">
        <f t="shared" si="20"/>
        <v>0</v>
      </c>
      <c r="AP60" s="5">
        <f t="shared" si="20"/>
        <v>0</v>
      </c>
      <c r="AQ60" s="5">
        <f t="shared" si="20"/>
        <v>0</v>
      </c>
      <c r="AR60" s="5">
        <f t="shared" si="20"/>
        <v>0</v>
      </c>
      <c r="AS60" s="5">
        <f t="shared" si="20"/>
        <v>0</v>
      </c>
      <c r="AT60" s="5">
        <f t="shared" si="20"/>
        <v>0</v>
      </c>
      <c r="AU60" s="5">
        <f t="shared" si="20"/>
        <v>0</v>
      </c>
      <c r="AV60" s="5">
        <f t="shared" si="20"/>
        <v>0</v>
      </c>
      <c r="AW60" s="5"/>
      <c r="AX60" s="5"/>
      <c r="AY60" s="5"/>
      <c r="AZ60" s="13"/>
      <c r="BA60" s="14"/>
      <c r="BB60" s="13"/>
      <c r="BC60" s="13"/>
      <c r="BD60" s="15"/>
      <c r="BE60" s="13"/>
      <c r="BF60" s="14"/>
      <c r="BG60" s="13"/>
      <c r="BH60" s="13"/>
      <c r="BI60" s="15"/>
    </row>
    <row r="61" spans="1:61" ht="68.45" customHeight="1">
      <c r="A61" s="11" t="s">
        <v>140</v>
      </c>
      <c r="B61" s="12" t="s">
        <v>164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7"/>
      <c r="R61" s="12"/>
      <c r="S61" s="12"/>
      <c r="T61" s="5">
        <f>T62</f>
        <v>22</v>
      </c>
      <c r="U61" s="5">
        <f t="shared" ref="U61:AV61" si="21">U62</f>
        <v>0</v>
      </c>
      <c r="V61" s="5">
        <f t="shared" si="21"/>
        <v>0</v>
      </c>
      <c r="W61" s="5">
        <f t="shared" si="21"/>
        <v>0</v>
      </c>
      <c r="X61" s="5">
        <f t="shared" si="21"/>
        <v>0</v>
      </c>
      <c r="Y61" s="5">
        <f t="shared" si="21"/>
        <v>0</v>
      </c>
      <c r="Z61" s="5">
        <f t="shared" si="21"/>
        <v>0</v>
      </c>
      <c r="AA61" s="5">
        <f t="shared" si="21"/>
        <v>0</v>
      </c>
      <c r="AB61" s="5">
        <f t="shared" si="21"/>
        <v>0</v>
      </c>
      <c r="AC61" s="5">
        <f t="shared" si="21"/>
        <v>0</v>
      </c>
      <c r="AD61" s="5">
        <f t="shared" si="21"/>
        <v>0</v>
      </c>
      <c r="AE61" s="5">
        <f t="shared" si="21"/>
        <v>0</v>
      </c>
      <c r="AF61" s="5">
        <f t="shared" si="21"/>
        <v>0</v>
      </c>
      <c r="AG61" s="5">
        <f t="shared" si="21"/>
        <v>0</v>
      </c>
      <c r="AH61" s="5">
        <f t="shared" si="21"/>
        <v>22</v>
      </c>
      <c r="AI61" s="5">
        <f t="shared" si="21"/>
        <v>0</v>
      </c>
      <c r="AJ61" s="5">
        <f t="shared" si="21"/>
        <v>0</v>
      </c>
      <c r="AK61" s="5">
        <f t="shared" si="21"/>
        <v>0</v>
      </c>
      <c r="AL61" s="5">
        <f t="shared" si="21"/>
        <v>0</v>
      </c>
      <c r="AM61" s="5">
        <f t="shared" si="21"/>
        <v>0</v>
      </c>
      <c r="AN61" s="5">
        <f t="shared" si="21"/>
        <v>0</v>
      </c>
      <c r="AO61" s="5">
        <f t="shared" si="21"/>
        <v>0</v>
      </c>
      <c r="AP61" s="5">
        <f t="shared" si="21"/>
        <v>0</v>
      </c>
      <c r="AQ61" s="5">
        <f t="shared" si="21"/>
        <v>0</v>
      </c>
      <c r="AR61" s="5">
        <f t="shared" si="21"/>
        <v>0</v>
      </c>
      <c r="AS61" s="5">
        <f t="shared" si="21"/>
        <v>0</v>
      </c>
      <c r="AT61" s="5">
        <f t="shared" si="21"/>
        <v>0</v>
      </c>
      <c r="AU61" s="5">
        <f t="shared" si="21"/>
        <v>0</v>
      </c>
      <c r="AV61" s="5">
        <f t="shared" si="21"/>
        <v>0</v>
      </c>
      <c r="AW61" s="5"/>
      <c r="AX61" s="5"/>
      <c r="AY61" s="5"/>
      <c r="AZ61" s="13"/>
      <c r="BA61" s="14"/>
      <c r="BB61" s="13"/>
      <c r="BC61" s="13"/>
      <c r="BD61" s="15"/>
      <c r="BE61" s="13"/>
      <c r="BF61" s="14"/>
      <c r="BG61" s="13"/>
      <c r="BH61" s="13"/>
      <c r="BI61" s="15"/>
    </row>
    <row r="62" spans="1:61" ht="102.6" customHeight="1">
      <c r="A62" s="18" t="s">
        <v>162</v>
      </c>
      <c r="B62" s="12" t="s">
        <v>164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7" t="s">
        <v>25</v>
      </c>
      <c r="R62" s="12" t="s">
        <v>41</v>
      </c>
      <c r="S62" s="12" t="s">
        <v>51</v>
      </c>
      <c r="T62" s="5">
        <v>22</v>
      </c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>
        <v>22</v>
      </c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>
        <v>0</v>
      </c>
      <c r="AW62" s="5"/>
      <c r="AX62" s="5"/>
      <c r="AY62" s="5"/>
      <c r="AZ62" s="13"/>
      <c r="BA62" s="14"/>
      <c r="BB62" s="13"/>
      <c r="BC62" s="13"/>
      <c r="BD62" s="15"/>
      <c r="BE62" s="13"/>
      <c r="BF62" s="14"/>
      <c r="BG62" s="13"/>
      <c r="BH62" s="13"/>
      <c r="BI62" s="15"/>
    </row>
    <row r="63" spans="1:61" ht="119.85" customHeight="1">
      <c r="A63" s="18" t="s">
        <v>52</v>
      </c>
      <c r="B63" s="12" t="s">
        <v>161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7"/>
      <c r="R63" s="12"/>
      <c r="S63" s="12"/>
      <c r="T63" s="5">
        <f>T64</f>
        <v>2</v>
      </c>
      <c r="U63" s="5">
        <f t="shared" ref="U63:AV63" si="22">U64</f>
        <v>0</v>
      </c>
      <c r="V63" s="5">
        <f t="shared" si="22"/>
        <v>0</v>
      </c>
      <c r="W63" s="5">
        <f t="shared" si="22"/>
        <v>0</v>
      </c>
      <c r="X63" s="5">
        <f t="shared" si="22"/>
        <v>0</v>
      </c>
      <c r="Y63" s="5">
        <f t="shared" si="22"/>
        <v>0</v>
      </c>
      <c r="Z63" s="5">
        <f t="shared" si="22"/>
        <v>0</v>
      </c>
      <c r="AA63" s="5">
        <f t="shared" si="22"/>
        <v>0</v>
      </c>
      <c r="AB63" s="5">
        <f t="shared" si="22"/>
        <v>0</v>
      </c>
      <c r="AC63" s="5">
        <f t="shared" si="22"/>
        <v>0</v>
      </c>
      <c r="AD63" s="5">
        <f t="shared" si="22"/>
        <v>0</v>
      </c>
      <c r="AE63" s="5">
        <f t="shared" si="22"/>
        <v>0</v>
      </c>
      <c r="AF63" s="5">
        <f t="shared" si="22"/>
        <v>0</v>
      </c>
      <c r="AG63" s="5">
        <f t="shared" si="22"/>
        <v>0</v>
      </c>
      <c r="AH63" s="5">
        <f t="shared" si="22"/>
        <v>0</v>
      </c>
      <c r="AI63" s="5">
        <f t="shared" si="22"/>
        <v>0</v>
      </c>
      <c r="AJ63" s="5">
        <f t="shared" si="22"/>
        <v>0</v>
      </c>
      <c r="AK63" s="5">
        <f t="shared" si="22"/>
        <v>0</v>
      </c>
      <c r="AL63" s="5">
        <f t="shared" si="22"/>
        <v>0</v>
      </c>
      <c r="AM63" s="5">
        <f t="shared" si="22"/>
        <v>0</v>
      </c>
      <c r="AN63" s="5">
        <f t="shared" si="22"/>
        <v>0</v>
      </c>
      <c r="AO63" s="5">
        <f t="shared" si="22"/>
        <v>0</v>
      </c>
      <c r="AP63" s="5">
        <f t="shared" si="22"/>
        <v>0</v>
      </c>
      <c r="AQ63" s="5">
        <f t="shared" si="22"/>
        <v>0</v>
      </c>
      <c r="AR63" s="5">
        <f t="shared" si="22"/>
        <v>0</v>
      </c>
      <c r="AS63" s="5">
        <f t="shared" si="22"/>
        <v>0</v>
      </c>
      <c r="AT63" s="5">
        <f t="shared" si="22"/>
        <v>0</v>
      </c>
      <c r="AU63" s="5">
        <f t="shared" si="22"/>
        <v>0</v>
      </c>
      <c r="AV63" s="5">
        <f t="shared" si="22"/>
        <v>0</v>
      </c>
      <c r="AW63" s="5"/>
      <c r="AX63" s="5"/>
      <c r="AY63" s="5"/>
      <c r="AZ63" s="13"/>
      <c r="BA63" s="14"/>
      <c r="BB63" s="13"/>
      <c r="BC63" s="13"/>
      <c r="BD63" s="15"/>
      <c r="BE63" s="13"/>
      <c r="BF63" s="14"/>
      <c r="BG63" s="13"/>
      <c r="BH63" s="13"/>
      <c r="BI63" s="15"/>
    </row>
    <row r="64" spans="1:61" ht="153.94999999999999" customHeight="1">
      <c r="A64" s="18" t="s">
        <v>53</v>
      </c>
      <c r="B64" s="12" t="s">
        <v>161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7" t="s">
        <v>25</v>
      </c>
      <c r="R64" s="12" t="s">
        <v>41</v>
      </c>
      <c r="S64" s="12" t="s">
        <v>51</v>
      </c>
      <c r="T64" s="5">
        <v>2</v>
      </c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>
        <v>0</v>
      </c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>
        <v>0</v>
      </c>
      <c r="AW64" s="5"/>
      <c r="AX64" s="5"/>
      <c r="AY64" s="5"/>
      <c r="AZ64" s="13"/>
      <c r="BA64" s="14"/>
      <c r="BB64" s="13"/>
      <c r="BC64" s="13"/>
      <c r="BD64" s="15"/>
      <c r="BE64" s="13"/>
      <c r="BF64" s="14"/>
      <c r="BG64" s="13"/>
      <c r="BH64" s="13"/>
      <c r="BI64" s="15"/>
    </row>
    <row r="65" spans="1:61" ht="102.6" customHeight="1">
      <c r="A65" s="18" t="s">
        <v>54</v>
      </c>
      <c r="B65" s="12" t="s">
        <v>160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7"/>
      <c r="R65" s="12"/>
      <c r="S65" s="12"/>
      <c r="T65" s="5">
        <f>T66</f>
        <v>2.8</v>
      </c>
      <c r="U65" s="5">
        <f t="shared" ref="U65:AV65" si="23">U66</f>
        <v>0</v>
      </c>
      <c r="V65" s="5">
        <f t="shared" si="23"/>
        <v>0</v>
      </c>
      <c r="W65" s="5">
        <f t="shared" si="23"/>
        <v>0</v>
      </c>
      <c r="X65" s="5">
        <f t="shared" si="23"/>
        <v>0</v>
      </c>
      <c r="Y65" s="5">
        <f t="shared" si="23"/>
        <v>0</v>
      </c>
      <c r="Z65" s="5">
        <f t="shared" si="23"/>
        <v>0</v>
      </c>
      <c r="AA65" s="5">
        <f t="shared" si="23"/>
        <v>0</v>
      </c>
      <c r="AB65" s="5">
        <f t="shared" si="23"/>
        <v>0</v>
      </c>
      <c r="AC65" s="5">
        <f t="shared" si="23"/>
        <v>0</v>
      </c>
      <c r="AD65" s="5">
        <f t="shared" si="23"/>
        <v>0</v>
      </c>
      <c r="AE65" s="5">
        <f t="shared" si="23"/>
        <v>0</v>
      </c>
      <c r="AF65" s="5">
        <f t="shared" si="23"/>
        <v>0</v>
      </c>
      <c r="AG65" s="5">
        <f t="shared" si="23"/>
        <v>0</v>
      </c>
      <c r="AH65" s="5">
        <f t="shared" si="23"/>
        <v>0</v>
      </c>
      <c r="AI65" s="5">
        <f t="shared" si="23"/>
        <v>0</v>
      </c>
      <c r="AJ65" s="5">
        <f t="shared" si="23"/>
        <v>0</v>
      </c>
      <c r="AK65" s="5">
        <f t="shared" si="23"/>
        <v>0</v>
      </c>
      <c r="AL65" s="5">
        <f t="shared" si="23"/>
        <v>0</v>
      </c>
      <c r="AM65" s="5">
        <f t="shared" si="23"/>
        <v>0</v>
      </c>
      <c r="AN65" s="5">
        <f t="shared" si="23"/>
        <v>0</v>
      </c>
      <c r="AO65" s="5">
        <f t="shared" si="23"/>
        <v>0</v>
      </c>
      <c r="AP65" s="5">
        <f t="shared" si="23"/>
        <v>0</v>
      </c>
      <c r="AQ65" s="5">
        <f t="shared" si="23"/>
        <v>0</v>
      </c>
      <c r="AR65" s="5">
        <f t="shared" si="23"/>
        <v>0</v>
      </c>
      <c r="AS65" s="5">
        <f t="shared" si="23"/>
        <v>0</v>
      </c>
      <c r="AT65" s="5">
        <f t="shared" si="23"/>
        <v>0</v>
      </c>
      <c r="AU65" s="5">
        <f t="shared" si="23"/>
        <v>0</v>
      </c>
      <c r="AV65" s="5">
        <f t="shared" si="23"/>
        <v>0</v>
      </c>
      <c r="AW65" s="5"/>
      <c r="AX65" s="5"/>
      <c r="AY65" s="5"/>
      <c r="AZ65" s="13"/>
      <c r="BA65" s="14"/>
      <c r="BB65" s="13"/>
      <c r="BC65" s="13"/>
      <c r="BD65" s="15"/>
      <c r="BE65" s="13"/>
      <c r="BF65" s="14"/>
      <c r="BG65" s="13"/>
      <c r="BH65" s="13"/>
      <c r="BI65" s="15"/>
    </row>
    <row r="66" spans="1:61" ht="119.85" customHeight="1">
      <c r="A66" s="18" t="s">
        <v>55</v>
      </c>
      <c r="B66" s="12" t="s">
        <v>160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7" t="s">
        <v>25</v>
      </c>
      <c r="R66" s="12" t="s">
        <v>41</v>
      </c>
      <c r="S66" s="12" t="s">
        <v>51</v>
      </c>
      <c r="T66" s="5">
        <v>2.8</v>
      </c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>
        <v>0</v>
      </c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>
        <v>0</v>
      </c>
      <c r="AW66" s="5"/>
      <c r="AX66" s="5"/>
      <c r="AY66" s="5"/>
      <c r="AZ66" s="13"/>
      <c r="BA66" s="14"/>
      <c r="BB66" s="13"/>
      <c r="BC66" s="13"/>
      <c r="BD66" s="15"/>
      <c r="BE66" s="13"/>
      <c r="BF66" s="14"/>
      <c r="BG66" s="13"/>
      <c r="BH66" s="13"/>
      <c r="BI66" s="15"/>
    </row>
    <row r="67" spans="1:61" ht="34.15" customHeight="1">
      <c r="A67" s="11" t="s">
        <v>56</v>
      </c>
      <c r="B67" s="12" t="s">
        <v>57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7"/>
      <c r="R67" s="12"/>
      <c r="S67" s="12"/>
      <c r="T67" s="5">
        <f>T68</f>
        <v>205</v>
      </c>
      <c r="U67" s="5">
        <f t="shared" ref="U67:AV67" si="24">U68</f>
        <v>0</v>
      </c>
      <c r="V67" s="5">
        <f t="shared" si="24"/>
        <v>0</v>
      </c>
      <c r="W67" s="5">
        <f t="shared" si="24"/>
        <v>0</v>
      </c>
      <c r="X67" s="5">
        <f t="shared" si="24"/>
        <v>0</v>
      </c>
      <c r="Y67" s="5">
        <f t="shared" si="24"/>
        <v>0</v>
      </c>
      <c r="Z67" s="5">
        <f t="shared" si="24"/>
        <v>0</v>
      </c>
      <c r="AA67" s="5">
        <f t="shared" si="24"/>
        <v>0</v>
      </c>
      <c r="AB67" s="5">
        <f t="shared" si="24"/>
        <v>0</v>
      </c>
      <c r="AC67" s="5">
        <f t="shared" si="24"/>
        <v>0</v>
      </c>
      <c r="AD67" s="5">
        <f t="shared" si="24"/>
        <v>0</v>
      </c>
      <c r="AE67" s="5">
        <f t="shared" si="24"/>
        <v>0</v>
      </c>
      <c r="AF67" s="5">
        <f t="shared" si="24"/>
        <v>0</v>
      </c>
      <c r="AG67" s="5">
        <f t="shared" si="24"/>
        <v>0</v>
      </c>
      <c r="AH67" s="5">
        <f t="shared" si="24"/>
        <v>205</v>
      </c>
      <c r="AI67" s="5">
        <f t="shared" si="24"/>
        <v>0</v>
      </c>
      <c r="AJ67" s="5">
        <f t="shared" si="24"/>
        <v>0</v>
      </c>
      <c r="AK67" s="5">
        <f t="shared" si="24"/>
        <v>0</v>
      </c>
      <c r="AL67" s="5">
        <f t="shared" si="24"/>
        <v>0</v>
      </c>
      <c r="AM67" s="5">
        <f t="shared" si="24"/>
        <v>0</v>
      </c>
      <c r="AN67" s="5">
        <f t="shared" si="24"/>
        <v>0</v>
      </c>
      <c r="AO67" s="5">
        <f t="shared" si="24"/>
        <v>0</v>
      </c>
      <c r="AP67" s="5">
        <f t="shared" si="24"/>
        <v>0</v>
      </c>
      <c r="AQ67" s="5">
        <f t="shared" si="24"/>
        <v>0</v>
      </c>
      <c r="AR67" s="5">
        <f t="shared" si="24"/>
        <v>0</v>
      </c>
      <c r="AS67" s="5">
        <f t="shared" si="24"/>
        <v>0</v>
      </c>
      <c r="AT67" s="5">
        <f t="shared" si="24"/>
        <v>0</v>
      </c>
      <c r="AU67" s="5">
        <f t="shared" si="24"/>
        <v>0</v>
      </c>
      <c r="AV67" s="5">
        <f t="shared" si="24"/>
        <v>0</v>
      </c>
      <c r="AW67" s="5"/>
      <c r="AX67" s="5"/>
      <c r="AY67" s="5"/>
      <c r="AZ67" s="13"/>
      <c r="BA67" s="14"/>
      <c r="BB67" s="13"/>
      <c r="BC67" s="13"/>
      <c r="BD67" s="15"/>
      <c r="BE67" s="13"/>
      <c r="BF67" s="14"/>
      <c r="BG67" s="13"/>
      <c r="BH67" s="13"/>
      <c r="BI67" s="15"/>
    </row>
    <row r="68" spans="1:61" ht="34.15" customHeight="1">
      <c r="A68" s="11" t="s">
        <v>141</v>
      </c>
      <c r="B68" s="12" t="s">
        <v>159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7"/>
      <c r="R68" s="12"/>
      <c r="S68" s="12"/>
      <c r="T68" s="5">
        <f>T69</f>
        <v>205</v>
      </c>
      <c r="U68" s="5">
        <f t="shared" ref="U68:AV68" si="25">U69</f>
        <v>0</v>
      </c>
      <c r="V68" s="5">
        <f t="shared" si="25"/>
        <v>0</v>
      </c>
      <c r="W68" s="5">
        <f t="shared" si="25"/>
        <v>0</v>
      </c>
      <c r="X68" s="5">
        <f t="shared" si="25"/>
        <v>0</v>
      </c>
      <c r="Y68" s="5">
        <f t="shared" si="25"/>
        <v>0</v>
      </c>
      <c r="Z68" s="5">
        <f t="shared" si="25"/>
        <v>0</v>
      </c>
      <c r="AA68" s="5">
        <f t="shared" si="25"/>
        <v>0</v>
      </c>
      <c r="AB68" s="5">
        <f t="shared" si="25"/>
        <v>0</v>
      </c>
      <c r="AC68" s="5">
        <f t="shared" si="25"/>
        <v>0</v>
      </c>
      <c r="AD68" s="5">
        <f t="shared" si="25"/>
        <v>0</v>
      </c>
      <c r="AE68" s="5">
        <f t="shared" si="25"/>
        <v>0</v>
      </c>
      <c r="AF68" s="5">
        <f t="shared" si="25"/>
        <v>0</v>
      </c>
      <c r="AG68" s="5">
        <f t="shared" si="25"/>
        <v>0</v>
      </c>
      <c r="AH68" s="5">
        <f t="shared" si="25"/>
        <v>205</v>
      </c>
      <c r="AI68" s="5">
        <f t="shared" si="25"/>
        <v>0</v>
      </c>
      <c r="AJ68" s="5">
        <f t="shared" si="25"/>
        <v>0</v>
      </c>
      <c r="AK68" s="5">
        <f t="shared" si="25"/>
        <v>0</v>
      </c>
      <c r="AL68" s="5">
        <f t="shared" si="25"/>
        <v>0</v>
      </c>
      <c r="AM68" s="5">
        <f t="shared" si="25"/>
        <v>0</v>
      </c>
      <c r="AN68" s="5">
        <f t="shared" si="25"/>
        <v>0</v>
      </c>
      <c r="AO68" s="5">
        <f t="shared" si="25"/>
        <v>0</v>
      </c>
      <c r="AP68" s="5">
        <f t="shared" si="25"/>
        <v>0</v>
      </c>
      <c r="AQ68" s="5">
        <f t="shared" si="25"/>
        <v>0</v>
      </c>
      <c r="AR68" s="5">
        <f t="shared" si="25"/>
        <v>0</v>
      </c>
      <c r="AS68" s="5">
        <f t="shared" si="25"/>
        <v>0</v>
      </c>
      <c r="AT68" s="5">
        <f t="shared" si="25"/>
        <v>0</v>
      </c>
      <c r="AU68" s="5">
        <f t="shared" si="25"/>
        <v>0</v>
      </c>
      <c r="AV68" s="5">
        <f t="shared" si="25"/>
        <v>0</v>
      </c>
      <c r="AW68" s="5"/>
      <c r="AX68" s="5"/>
      <c r="AY68" s="5"/>
      <c r="AZ68" s="13"/>
      <c r="BA68" s="14"/>
      <c r="BB68" s="13"/>
      <c r="BC68" s="13"/>
      <c r="BD68" s="15"/>
      <c r="BE68" s="13"/>
      <c r="BF68" s="14"/>
      <c r="BG68" s="13"/>
      <c r="BH68" s="13"/>
      <c r="BI68" s="15"/>
    </row>
    <row r="69" spans="1:61" ht="153.94999999999999" customHeight="1">
      <c r="A69" s="18" t="s">
        <v>158</v>
      </c>
      <c r="B69" s="12" t="s">
        <v>157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7"/>
      <c r="R69" s="12"/>
      <c r="S69" s="12"/>
      <c r="T69" s="5">
        <f>T70</f>
        <v>205</v>
      </c>
      <c r="U69" s="5">
        <f t="shared" ref="U69:AU69" si="26">U70</f>
        <v>0</v>
      </c>
      <c r="V69" s="5">
        <f t="shared" si="26"/>
        <v>0</v>
      </c>
      <c r="W69" s="5">
        <f t="shared" si="26"/>
        <v>0</v>
      </c>
      <c r="X69" s="5">
        <f t="shared" si="26"/>
        <v>0</v>
      </c>
      <c r="Y69" s="5">
        <f t="shared" si="26"/>
        <v>0</v>
      </c>
      <c r="Z69" s="5">
        <f t="shared" si="26"/>
        <v>0</v>
      </c>
      <c r="AA69" s="5">
        <f t="shared" si="26"/>
        <v>0</v>
      </c>
      <c r="AB69" s="5">
        <f t="shared" si="26"/>
        <v>0</v>
      </c>
      <c r="AC69" s="5">
        <f t="shared" si="26"/>
        <v>0</v>
      </c>
      <c r="AD69" s="5">
        <f t="shared" si="26"/>
        <v>0</v>
      </c>
      <c r="AE69" s="5">
        <f t="shared" si="26"/>
        <v>0</v>
      </c>
      <c r="AF69" s="5">
        <f t="shared" si="26"/>
        <v>0</v>
      </c>
      <c r="AG69" s="5">
        <f t="shared" si="26"/>
        <v>0</v>
      </c>
      <c r="AH69" s="5">
        <f t="shared" si="26"/>
        <v>205</v>
      </c>
      <c r="AI69" s="5">
        <f t="shared" si="26"/>
        <v>0</v>
      </c>
      <c r="AJ69" s="5">
        <f t="shared" si="26"/>
        <v>0</v>
      </c>
      <c r="AK69" s="5">
        <f t="shared" si="26"/>
        <v>0</v>
      </c>
      <c r="AL69" s="5">
        <f t="shared" si="26"/>
        <v>0</v>
      </c>
      <c r="AM69" s="5">
        <f t="shared" si="26"/>
        <v>0</v>
      </c>
      <c r="AN69" s="5">
        <f t="shared" si="26"/>
        <v>0</v>
      </c>
      <c r="AO69" s="5">
        <f t="shared" si="26"/>
        <v>0</v>
      </c>
      <c r="AP69" s="5">
        <f t="shared" si="26"/>
        <v>0</v>
      </c>
      <c r="AQ69" s="5">
        <f t="shared" si="26"/>
        <v>0</v>
      </c>
      <c r="AR69" s="5">
        <f t="shared" si="26"/>
        <v>0</v>
      </c>
      <c r="AS69" s="5">
        <f t="shared" si="26"/>
        <v>0</v>
      </c>
      <c r="AT69" s="5">
        <f t="shared" si="26"/>
        <v>0</v>
      </c>
      <c r="AU69" s="5">
        <f t="shared" si="26"/>
        <v>0</v>
      </c>
      <c r="AV69" s="5">
        <v>0</v>
      </c>
      <c r="AW69" s="5"/>
      <c r="AX69" s="5"/>
      <c r="AY69" s="5"/>
      <c r="AZ69" s="13"/>
      <c r="BA69" s="14"/>
      <c r="BB69" s="13"/>
      <c r="BC69" s="13"/>
      <c r="BD69" s="15"/>
      <c r="BE69" s="13"/>
      <c r="BF69" s="14"/>
      <c r="BG69" s="13"/>
      <c r="BH69" s="13"/>
      <c r="BI69" s="15"/>
    </row>
    <row r="70" spans="1:61" ht="171.2" customHeight="1">
      <c r="A70" s="18" t="s">
        <v>205</v>
      </c>
      <c r="B70" s="12" t="s">
        <v>157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7" t="s">
        <v>58</v>
      </c>
      <c r="R70" s="12" t="s">
        <v>59</v>
      </c>
      <c r="S70" s="12" t="s">
        <v>41</v>
      </c>
      <c r="T70" s="5">
        <v>205</v>
      </c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>
        <v>205</v>
      </c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>
        <v>205</v>
      </c>
      <c r="AW70" s="5"/>
      <c r="AX70" s="5"/>
      <c r="AY70" s="5"/>
      <c r="AZ70" s="13"/>
      <c r="BA70" s="14"/>
      <c r="BB70" s="13"/>
      <c r="BC70" s="13"/>
      <c r="BD70" s="15"/>
      <c r="BE70" s="13"/>
      <c r="BF70" s="14"/>
      <c r="BG70" s="13"/>
      <c r="BH70" s="13"/>
      <c r="BI70" s="15"/>
    </row>
    <row r="71" spans="1:61" ht="34.15" customHeight="1">
      <c r="A71" s="11" t="s">
        <v>60</v>
      </c>
      <c r="B71" s="12" t="s">
        <v>61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7"/>
      <c r="R71" s="12"/>
      <c r="S71" s="12"/>
      <c r="T71" s="5">
        <f>T72</f>
        <v>6784.9</v>
      </c>
      <c r="U71" s="5">
        <f t="shared" ref="U71:AV71" si="27">U72</f>
        <v>0</v>
      </c>
      <c r="V71" s="5">
        <f t="shared" si="27"/>
        <v>0</v>
      </c>
      <c r="W71" s="5">
        <f t="shared" si="27"/>
        <v>0</v>
      </c>
      <c r="X71" s="5">
        <f t="shared" si="27"/>
        <v>0</v>
      </c>
      <c r="Y71" s="5">
        <f t="shared" si="27"/>
        <v>0</v>
      </c>
      <c r="Z71" s="5">
        <f t="shared" si="27"/>
        <v>0</v>
      </c>
      <c r="AA71" s="5">
        <f t="shared" si="27"/>
        <v>0</v>
      </c>
      <c r="AB71" s="5">
        <f t="shared" si="27"/>
        <v>0</v>
      </c>
      <c r="AC71" s="5">
        <f t="shared" si="27"/>
        <v>0</v>
      </c>
      <c r="AD71" s="5">
        <f t="shared" si="27"/>
        <v>0</v>
      </c>
      <c r="AE71" s="5">
        <f t="shared" si="27"/>
        <v>0</v>
      </c>
      <c r="AF71" s="5">
        <f t="shared" si="27"/>
        <v>0</v>
      </c>
      <c r="AG71" s="5">
        <f t="shared" si="27"/>
        <v>0</v>
      </c>
      <c r="AH71" s="5">
        <f t="shared" si="27"/>
        <v>6092.0999999999995</v>
      </c>
      <c r="AI71" s="5">
        <f t="shared" si="27"/>
        <v>0</v>
      </c>
      <c r="AJ71" s="5">
        <f t="shared" si="27"/>
        <v>0</v>
      </c>
      <c r="AK71" s="5">
        <f t="shared" si="27"/>
        <v>0</v>
      </c>
      <c r="AL71" s="5">
        <f t="shared" si="27"/>
        <v>0</v>
      </c>
      <c r="AM71" s="5">
        <f t="shared" si="27"/>
        <v>0</v>
      </c>
      <c r="AN71" s="5">
        <f t="shared" si="27"/>
        <v>0</v>
      </c>
      <c r="AO71" s="5">
        <f t="shared" si="27"/>
        <v>0</v>
      </c>
      <c r="AP71" s="5">
        <f t="shared" si="27"/>
        <v>0</v>
      </c>
      <c r="AQ71" s="5">
        <f t="shared" si="27"/>
        <v>0</v>
      </c>
      <c r="AR71" s="5">
        <f t="shared" si="27"/>
        <v>0</v>
      </c>
      <c r="AS71" s="5">
        <f t="shared" si="27"/>
        <v>0</v>
      </c>
      <c r="AT71" s="5">
        <f t="shared" si="27"/>
        <v>0</v>
      </c>
      <c r="AU71" s="5">
        <f t="shared" si="27"/>
        <v>0</v>
      </c>
      <c r="AV71" s="5">
        <f t="shared" si="27"/>
        <v>5860.4</v>
      </c>
      <c r="AW71" s="5"/>
      <c r="AX71" s="5"/>
      <c r="AY71" s="5"/>
      <c r="AZ71" s="13"/>
      <c r="BA71" s="14"/>
      <c r="BB71" s="13"/>
      <c r="BC71" s="13"/>
      <c r="BD71" s="15"/>
      <c r="BE71" s="13"/>
      <c r="BF71" s="14"/>
      <c r="BG71" s="13"/>
      <c r="BH71" s="13"/>
      <c r="BI71" s="15"/>
    </row>
    <row r="72" spans="1:61" ht="34.15" customHeight="1">
      <c r="A72" s="11" t="s">
        <v>142</v>
      </c>
      <c r="B72" s="12" t="s">
        <v>62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7"/>
      <c r="R72" s="12"/>
      <c r="S72" s="12"/>
      <c r="T72" s="5">
        <f>T74+T79+T75+T77+T78</f>
        <v>6784.9</v>
      </c>
      <c r="U72" s="5">
        <f t="shared" ref="U72:AV72" si="28">U74+U79+U75+U77+U78</f>
        <v>0</v>
      </c>
      <c r="V72" s="5">
        <f t="shared" si="28"/>
        <v>0</v>
      </c>
      <c r="W72" s="5">
        <f t="shared" si="28"/>
        <v>0</v>
      </c>
      <c r="X72" s="5">
        <f t="shared" si="28"/>
        <v>0</v>
      </c>
      <c r="Y72" s="5">
        <f t="shared" si="28"/>
        <v>0</v>
      </c>
      <c r="Z72" s="5">
        <f t="shared" si="28"/>
        <v>0</v>
      </c>
      <c r="AA72" s="5">
        <f t="shared" si="28"/>
        <v>0</v>
      </c>
      <c r="AB72" s="5">
        <f t="shared" si="28"/>
        <v>0</v>
      </c>
      <c r="AC72" s="5">
        <f t="shared" si="28"/>
        <v>0</v>
      </c>
      <c r="AD72" s="5">
        <f t="shared" si="28"/>
        <v>0</v>
      </c>
      <c r="AE72" s="5">
        <f t="shared" si="28"/>
        <v>0</v>
      </c>
      <c r="AF72" s="5">
        <f t="shared" si="28"/>
        <v>0</v>
      </c>
      <c r="AG72" s="5">
        <f t="shared" si="28"/>
        <v>0</v>
      </c>
      <c r="AH72" s="5">
        <f t="shared" si="28"/>
        <v>6092.0999999999995</v>
      </c>
      <c r="AI72" s="5">
        <f t="shared" si="28"/>
        <v>0</v>
      </c>
      <c r="AJ72" s="5">
        <f t="shared" si="28"/>
        <v>0</v>
      </c>
      <c r="AK72" s="5">
        <f t="shared" si="28"/>
        <v>0</v>
      </c>
      <c r="AL72" s="5">
        <f t="shared" si="28"/>
        <v>0</v>
      </c>
      <c r="AM72" s="5">
        <f t="shared" si="28"/>
        <v>0</v>
      </c>
      <c r="AN72" s="5">
        <f t="shared" si="28"/>
        <v>0</v>
      </c>
      <c r="AO72" s="5">
        <f t="shared" si="28"/>
        <v>0</v>
      </c>
      <c r="AP72" s="5">
        <f t="shared" si="28"/>
        <v>0</v>
      </c>
      <c r="AQ72" s="5">
        <f t="shared" si="28"/>
        <v>0</v>
      </c>
      <c r="AR72" s="5">
        <f t="shared" si="28"/>
        <v>0</v>
      </c>
      <c r="AS72" s="5">
        <f t="shared" si="28"/>
        <v>0</v>
      </c>
      <c r="AT72" s="5">
        <f t="shared" si="28"/>
        <v>0</v>
      </c>
      <c r="AU72" s="5">
        <f t="shared" si="28"/>
        <v>0</v>
      </c>
      <c r="AV72" s="5">
        <f t="shared" si="28"/>
        <v>5860.4</v>
      </c>
      <c r="AW72" s="5"/>
      <c r="AX72" s="5"/>
      <c r="AY72" s="5"/>
      <c r="AZ72" s="13"/>
      <c r="BA72" s="14"/>
      <c r="BB72" s="13"/>
      <c r="BC72" s="13"/>
      <c r="BD72" s="15"/>
      <c r="BE72" s="13"/>
      <c r="BF72" s="14"/>
      <c r="BG72" s="13"/>
      <c r="BH72" s="13"/>
      <c r="BI72" s="15"/>
    </row>
    <row r="73" spans="1:61" ht="119.85" customHeight="1">
      <c r="A73" s="18" t="s">
        <v>143</v>
      </c>
      <c r="B73" s="12" t="s">
        <v>156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7"/>
      <c r="R73" s="12"/>
      <c r="S73" s="12"/>
      <c r="T73" s="5">
        <v>0</v>
      </c>
      <c r="U73" s="5">
        <f t="shared" ref="U73:AU73" si="29">U74+U80</f>
        <v>0</v>
      </c>
      <c r="V73" s="5">
        <f t="shared" si="29"/>
        <v>0</v>
      </c>
      <c r="W73" s="5">
        <f t="shared" si="29"/>
        <v>0</v>
      </c>
      <c r="X73" s="5">
        <f t="shared" si="29"/>
        <v>0</v>
      </c>
      <c r="Y73" s="5">
        <f t="shared" si="29"/>
        <v>0</v>
      </c>
      <c r="Z73" s="5">
        <f t="shared" si="29"/>
        <v>0</v>
      </c>
      <c r="AA73" s="5">
        <f t="shared" si="29"/>
        <v>0</v>
      </c>
      <c r="AB73" s="5">
        <f t="shared" si="29"/>
        <v>0</v>
      </c>
      <c r="AC73" s="5">
        <f t="shared" si="29"/>
        <v>0</v>
      </c>
      <c r="AD73" s="5">
        <f t="shared" si="29"/>
        <v>0</v>
      </c>
      <c r="AE73" s="5">
        <f t="shared" si="29"/>
        <v>0</v>
      </c>
      <c r="AF73" s="5">
        <f t="shared" si="29"/>
        <v>0</v>
      </c>
      <c r="AG73" s="5">
        <f t="shared" si="29"/>
        <v>0</v>
      </c>
      <c r="AH73" s="5">
        <v>0</v>
      </c>
      <c r="AI73" s="5">
        <f t="shared" si="29"/>
        <v>0</v>
      </c>
      <c r="AJ73" s="5">
        <f t="shared" si="29"/>
        <v>0</v>
      </c>
      <c r="AK73" s="5">
        <f t="shared" si="29"/>
        <v>0</v>
      </c>
      <c r="AL73" s="5">
        <f t="shared" si="29"/>
        <v>0</v>
      </c>
      <c r="AM73" s="5">
        <f t="shared" si="29"/>
        <v>0</v>
      </c>
      <c r="AN73" s="5">
        <f t="shared" si="29"/>
        <v>0</v>
      </c>
      <c r="AO73" s="5">
        <f t="shared" si="29"/>
        <v>0</v>
      </c>
      <c r="AP73" s="5">
        <f t="shared" si="29"/>
        <v>0</v>
      </c>
      <c r="AQ73" s="5">
        <f t="shared" si="29"/>
        <v>0</v>
      </c>
      <c r="AR73" s="5">
        <f t="shared" si="29"/>
        <v>0</v>
      </c>
      <c r="AS73" s="5">
        <f t="shared" si="29"/>
        <v>0</v>
      </c>
      <c r="AT73" s="5">
        <f t="shared" si="29"/>
        <v>0</v>
      </c>
      <c r="AU73" s="5">
        <f t="shared" si="29"/>
        <v>0</v>
      </c>
      <c r="AV73" s="5">
        <v>0</v>
      </c>
      <c r="AW73" s="5"/>
      <c r="AX73" s="5"/>
      <c r="AY73" s="5"/>
      <c r="AZ73" s="13"/>
      <c r="BA73" s="14"/>
      <c r="BB73" s="13"/>
      <c r="BC73" s="13"/>
      <c r="BD73" s="15"/>
      <c r="BE73" s="13"/>
      <c r="BF73" s="14"/>
      <c r="BG73" s="13"/>
      <c r="BH73" s="13"/>
      <c r="BI73" s="15"/>
    </row>
    <row r="74" spans="1:61" ht="153.94999999999999" customHeight="1">
      <c r="A74" s="18" t="s">
        <v>201</v>
      </c>
      <c r="B74" s="12" t="s">
        <v>155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7" t="s">
        <v>25</v>
      </c>
      <c r="R74" s="12" t="s">
        <v>26</v>
      </c>
      <c r="S74" s="12" t="s">
        <v>29</v>
      </c>
      <c r="T74" s="5">
        <v>0</v>
      </c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>
        <v>0</v>
      </c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>
        <v>0</v>
      </c>
      <c r="AW74" s="5"/>
      <c r="AX74" s="5"/>
      <c r="AY74" s="5"/>
      <c r="AZ74" s="13"/>
      <c r="BA74" s="14"/>
      <c r="BB74" s="13"/>
      <c r="BC74" s="13"/>
      <c r="BD74" s="15"/>
      <c r="BE74" s="13"/>
      <c r="BF74" s="14"/>
      <c r="BG74" s="13"/>
      <c r="BH74" s="13"/>
      <c r="BI74" s="15"/>
    </row>
    <row r="75" spans="1:61" ht="68.45" customHeight="1">
      <c r="A75" s="11" t="s">
        <v>71</v>
      </c>
      <c r="B75" s="12" t="s">
        <v>154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7" t="s">
        <v>72</v>
      </c>
      <c r="R75" s="12" t="s">
        <v>41</v>
      </c>
      <c r="S75" s="12" t="s">
        <v>73</v>
      </c>
      <c r="T75" s="5">
        <v>6149.5</v>
      </c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>
        <v>5860.4</v>
      </c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>
        <v>5860.4</v>
      </c>
      <c r="AW75" s="5"/>
      <c r="AX75" s="5"/>
      <c r="AY75" s="5"/>
      <c r="AZ75" s="13"/>
      <c r="BA75" s="14"/>
      <c r="BB75" s="13"/>
      <c r="BC75" s="13"/>
      <c r="BD75" s="15"/>
      <c r="BE75" s="13"/>
      <c r="BF75" s="14"/>
      <c r="BG75" s="13"/>
      <c r="BH75" s="13"/>
      <c r="BI75" s="15"/>
    </row>
    <row r="76" spans="1:61" ht="68.45" customHeight="1">
      <c r="A76" s="11" t="s">
        <v>74</v>
      </c>
      <c r="B76" s="12" t="s">
        <v>153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7"/>
      <c r="R76" s="12"/>
      <c r="S76" s="12"/>
      <c r="T76" s="5">
        <v>615.4</v>
      </c>
      <c r="U76" s="5">
        <f t="shared" ref="U76:AV76" si="30">U77+U78</f>
        <v>0</v>
      </c>
      <c r="V76" s="5">
        <f t="shared" si="30"/>
        <v>0</v>
      </c>
      <c r="W76" s="5">
        <f t="shared" si="30"/>
        <v>0</v>
      </c>
      <c r="X76" s="5">
        <f t="shared" si="30"/>
        <v>0</v>
      </c>
      <c r="Y76" s="5">
        <f t="shared" si="30"/>
        <v>0</v>
      </c>
      <c r="Z76" s="5">
        <f t="shared" si="30"/>
        <v>0</v>
      </c>
      <c r="AA76" s="5">
        <f t="shared" si="30"/>
        <v>0</v>
      </c>
      <c r="AB76" s="5">
        <f t="shared" si="30"/>
        <v>0</v>
      </c>
      <c r="AC76" s="5">
        <f t="shared" si="30"/>
        <v>0</v>
      </c>
      <c r="AD76" s="5">
        <f t="shared" si="30"/>
        <v>0</v>
      </c>
      <c r="AE76" s="5">
        <f t="shared" si="30"/>
        <v>0</v>
      </c>
      <c r="AF76" s="5">
        <f t="shared" si="30"/>
        <v>0</v>
      </c>
      <c r="AG76" s="5">
        <f t="shared" si="30"/>
        <v>0</v>
      </c>
      <c r="AH76" s="5">
        <f t="shared" si="30"/>
        <v>211.7</v>
      </c>
      <c r="AI76" s="5">
        <f t="shared" si="30"/>
        <v>0</v>
      </c>
      <c r="AJ76" s="5">
        <f t="shared" si="30"/>
        <v>0</v>
      </c>
      <c r="AK76" s="5">
        <f t="shared" si="30"/>
        <v>0</v>
      </c>
      <c r="AL76" s="5">
        <f t="shared" si="30"/>
        <v>0</v>
      </c>
      <c r="AM76" s="5">
        <f t="shared" si="30"/>
        <v>0</v>
      </c>
      <c r="AN76" s="5">
        <f t="shared" si="30"/>
        <v>0</v>
      </c>
      <c r="AO76" s="5">
        <f t="shared" si="30"/>
        <v>0</v>
      </c>
      <c r="AP76" s="5">
        <f t="shared" si="30"/>
        <v>0</v>
      </c>
      <c r="AQ76" s="5">
        <f t="shared" si="30"/>
        <v>0</v>
      </c>
      <c r="AR76" s="5">
        <f t="shared" si="30"/>
        <v>0</v>
      </c>
      <c r="AS76" s="5">
        <f t="shared" si="30"/>
        <v>0</v>
      </c>
      <c r="AT76" s="5">
        <f t="shared" si="30"/>
        <v>0</v>
      </c>
      <c r="AU76" s="5">
        <f t="shared" si="30"/>
        <v>0</v>
      </c>
      <c r="AV76" s="5">
        <f t="shared" si="30"/>
        <v>0</v>
      </c>
      <c r="AW76" s="5"/>
      <c r="AX76" s="5"/>
      <c r="AY76" s="5"/>
      <c r="AZ76" s="13"/>
      <c r="BA76" s="14"/>
      <c r="BB76" s="13"/>
      <c r="BC76" s="13"/>
      <c r="BD76" s="15"/>
      <c r="BE76" s="13"/>
      <c r="BF76" s="14"/>
      <c r="BG76" s="13"/>
      <c r="BH76" s="13"/>
      <c r="BI76" s="15"/>
    </row>
    <row r="77" spans="1:61" ht="85.7" customHeight="1">
      <c r="A77" s="11" t="s">
        <v>76</v>
      </c>
      <c r="B77" s="12" t="s">
        <v>153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7" t="s">
        <v>25</v>
      </c>
      <c r="R77" s="12" t="s">
        <v>41</v>
      </c>
      <c r="S77" s="12" t="s">
        <v>73</v>
      </c>
      <c r="T77" s="5">
        <v>615.4</v>
      </c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>
        <v>211.7</v>
      </c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>
        <v>0</v>
      </c>
      <c r="AW77" s="5"/>
      <c r="AX77" s="5"/>
      <c r="AY77" s="5"/>
      <c r="AZ77" s="13"/>
      <c r="BA77" s="14"/>
      <c r="BB77" s="13"/>
      <c r="BC77" s="13"/>
      <c r="BD77" s="15"/>
      <c r="BE77" s="13"/>
      <c r="BF77" s="14"/>
      <c r="BG77" s="13"/>
      <c r="BH77" s="13"/>
      <c r="BI77" s="15"/>
    </row>
    <row r="78" spans="1:61" ht="68.45" customHeight="1">
      <c r="A78" s="11" t="s">
        <v>77</v>
      </c>
      <c r="B78" s="12" t="s">
        <v>153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7" t="s">
        <v>63</v>
      </c>
      <c r="R78" s="12" t="s">
        <v>41</v>
      </c>
      <c r="S78" s="12" t="s">
        <v>73</v>
      </c>
      <c r="T78" s="5">
        <v>0</v>
      </c>
      <c r="U78" s="5">
        <f t="shared" ref="U78:AV78" si="31">U79</f>
        <v>0</v>
      </c>
      <c r="V78" s="5">
        <f t="shared" si="31"/>
        <v>0</v>
      </c>
      <c r="W78" s="5">
        <f t="shared" si="31"/>
        <v>0</v>
      </c>
      <c r="X78" s="5">
        <f t="shared" si="31"/>
        <v>0</v>
      </c>
      <c r="Y78" s="5">
        <f t="shared" si="31"/>
        <v>0</v>
      </c>
      <c r="Z78" s="5">
        <f t="shared" si="31"/>
        <v>0</v>
      </c>
      <c r="AA78" s="5">
        <f t="shared" si="31"/>
        <v>0</v>
      </c>
      <c r="AB78" s="5">
        <f t="shared" si="31"/>
        <v>0</v>
      </c>
      <c r="AC78" s="5">
        <f t="shared" si="31"/>
        <v>0</v>
      </c>
      <c r="AD78" s="5">
        <f t="shared" si="31"/>
        <v>0</v>
      </c>
      <c r="AE78" s="5">
        <f t="shared" si="31"/>
        <v>0</v>
      </c>
      <c r="AF78" s="5">
        <f t="shared" si="31"/>
        <v>0</v>
      </c>
      <c r="AG78" s="5">
        <f t="shared" si="31"/>
        <v>0</v>
      </c>
      <c r="AH78" s="5">
        <v>0</v>
      </c>
      <c r="AI78" s="5">
        <f t="shared" si="31"/>
        <v>0</v>
      </c>
      <c r="AJ78" s="5">
        <f t="shared" si="31"/>
        <v>0</v>
      </c>
      <c r="AK78" s="5">
        <f t="shared" si="31"/>
        <v>0</v>
      </c>
      <c r="AL78" s="5">
        <f t="shared" si="31"/>
        <v>0</v>
      </c>
      <c r="AM78" s="5">
        <f t="shared" si="31"/>
        <v>0</v>
      </c>
      <c r="AN78" s="5">
        <f t="shared" si="31"/>
        <v>0</v>
      </c>
      <c r="AO78" s="5">
        <f t="shared" si="31"/>
        <v>0</v>
      </c>
      <c r="AP78" s="5">
        <f t="shared" si="31"/>
        <v>0</v>
      </c>
      <c r="AQ78" s="5">
        <f t="shared" si="31"/>
        <v>0</v>
      </c>
      <c r="AR78" s="5">
        <f t="shared" si="31"/>
        <v>0</v>
      </c>
      <c r="AS78" s="5">
        <f t="shared" si="31"/>
        <v>0</v>
      </c>
      <c r="AT78" s="5">
        <f t="shared" si="31"/>
        <v>0</v>
      </c>
      <c r="AU78" s="5">
        <f t="shared" si="31"/>
        <v>0</v>
      </c>
      <c r="AV78" s="5">
        <f t="shared" si="31"/>
        <v>0</v>
      </c>
      <c r="AW78" s="5"/>
      <c r="AX78" s="5"/>
      <c r="AY78" s="5"/>
      <c r="AZ78" s="13"/>
      <c r="BA78" s="14"/>
      <c r="BB78" s="13"/>
      <c r="BC78" s="13"/>
      <c r="BD78" s="15"/>
      <c r="BE78" s="13"/>
      <c r="BF78" s="14"/>
      <c r="BG78" s="13"/>
      <c r="BH78" s="13"/>
      <c r="BI78" s="15"/>
    </row>
    <row r="79" spans="1:61" ht="85.7" customHeight="1">
      <c r="A79" s="11" t="s">
        <v>144</v>
      </c>
      <c r="B79" s="12" t="s">
        <v>152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7"/>
      <c r="R79" s="12"/>
      <c r="S79" s="12"/>
      <c r="T79" s="5">
        <f>T80</f>
        <v>20</v>
      </c>
      <c r="U79" s="5">
        <f t="shared" ref="U79:AV79" si="32">U80</f>
        <v>0</v>
      </c>
      <c r="V79" s="5">
        <f t="shared" si="32"/>
        <v>0</v>
      </c>
      <c r="W79" s="5">
        <f t="shared" si="32"/>
        <v>0</v>
      </c>
      <c r="X79" s="5">
        <f t="shared" si="32"/>
        <v>0</v>
      </c>
      <c r="Y79" s="5">
        <f t="shared" si="32"/>
        <v>0</v>
      </c>
      <c r="Z79" s="5">
        <f t="shared" si="32"/>
        <v>0</v>
      </c>
      <c r="AA79" s="5">
        <f t="shared" si="32"/>
        <v>0</v>
      </c>
      <c r="AB79" s="5">
        <f t="shared" si="32"/>
        <v>0</v>
      </c>
      <c r="AC79" s="5">
        <f t="shared" si="32"/>
        <v>0</v>
      </c>
      <c r="AD79" s="5">
        <f t="shared" si="32"/>
        <v>0</v>
      </c>
      <c r="AE79" s="5">
        <f t="shared" si="32"/>
        <v>0</v>
      </c>
      <c r="AF79" s="5">
        <f t="shared" si="32"/>
        <v>0</v>
      </c>
      <c r="AG79" s="5">
        <f t="shared" si="32"/>
        <v>0</v>
      </c>
      <c r="AH79" s="5">
        <f t="shared" si="32"/>
        <v>20</v>
      </c>
      <c r="AI79" s="5">
        <f t="shared" si="32"/>
        <v>0</v>
      </c>
      <c r="AJ79" s="5">
        <f t="shared" si="32"/>
        <v>0</v>
      </c>
      <c r="AK79" s="5">
        <f t="shared" si="32"/>
        <v>0</v>
      </c>
      <c r="AL79" s="5">
        <f t="shared" si="32"/>
        <v>0</v>
      </c>
      <c r="AM79" s="5">
        <f t="shared" si="32"/>
        <v>0</v>
      </c>
      <c r="AN79" s="5">
        <f t="shared" si="32"/>
        <v>0</v>
      </c>
      <c r="AO79" s="5">
        <f t="shared" si="32"/>
        <v>0</v>
      </c>
      <c r="AP79" s="5">
        <f t="shared" si="32"/>
        <v>0</v>
      </c>
      <c r="AQ79" s="5">
        <f t="shared" si="32"/>
        <v>0</v>
      </c>
      <c r="AR79" s="5">
        <f t="shared" si="32"/>
        <v>0</v>
      </c>
      <c r="AS79" s="5">
        <f t="shared" si="32"/>
        <v>0</v>
      </c>
      <c r="AT79" s="5">
        <f t="shared" si="32"/>
        <v>0</v>
      </c>
      <c r="AU79" s="5">
        <f t="shared" si="32"/>
        <v>0</v>
      </c>
      <c r="AV79" s="5">
        <f t="shared" si="32"/>
        <v>0</v>
      </c>
      <c r="AW79" s="5"/>
      <c r="AX79" s="5"/>
      <c r="AY79" s="5"/>
      <c r="AZ79" s="13"/>
      <c r="BA79" s="14"/>
      <c r="BB79" s="13"/>
      <c r="BC79" s="13"/>
      <c r="BD79" s="15"/>
      <c r="BE79" s="13"/>
      <c r="BF79" s="14"/>
      <c r="BG79" s="13"/>
      <c r="BH79" s="13"/>
      <c r="BI79" s="15"/>
    </row>
    <row r="80" spans="1:61" ht="85.7" customHeight="1">
      <c r="A80" s="11" t="s">
        <v>150</v>
      </c>
      <c r="B80" s="12" t="s">
        <v>151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7" t="s">
        <v>63</v>
      </c>
      <c r="R80" s="12" t="s">
        <v>41</v>
      </c>
      <c r="S80" s="12" t="s">
        <v>51</v>
      </c>
      <c r="T80" s="5">
        <v>20</v>
      </c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>
        <v>20</v>
      </c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>
        <v>0</v>
      </c>
      <c r="AW80" s="5"/>
      <c r="AX80" s="5"/>
      <c r="AY80" s="5"/>
      <c r="AZ80" s="13"/>
      <c r="BA80" s="14"/>
      <c r="BB80" s="13"/>
      <c r="BC80" s="13"/>
      <c r="BD80" s="15"/>
      <c r="BE80" s="13"/>
      <c r="BF80" s="14"/>
      <c r="BG80" s="13"/>
      <c r="BH80" s="13"/>
      <c r="BI80" s="15"/>
    </row>
    <row r="81" spans="1:61" ht="51.4" customHeight="1">
      <c r="A81" s="20" t="s">
        <v>107</v>
      </c>
      <c r="B81" s="12" t="s">
        <v>64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7"/>
      <c r="R81" s="12"/>
      <c r="S81" s="12"/>
      <c r="T81" s="5">
        <f>T82</f>
        <v>120.89999999999999</v>
      </c>
      <c r="U81" s="5">
        <f t="shared" ref="U81:AV81" si="33">U82</f>
        <v>0</v>
      </c>
      <c r="V81" s="5">
        <f t="shared" si="33"/>
        <v>0</v>
      </c>
      <c r="W81" s="5">
        <f t="shared" si="33"/>
        <v>0</v>
      </c>
      <c r="X81" s="5">
        <f t="shared" si="33"/>
        <v>0</v>
      </c>
      <c r="Y81" s="5">
        <f t="shared" si="33"/>
        <v>0</v>
      </c>
      <c r="Z81" s="5">
        <f t="shared" si="33"/>
        <v>0</v>
      </c>
      <c r="AA81" s="5">
        <f t="shared" si="33"/>
        <v>0</v>
      </c>
      <c r="AB81" s="5">
        <f t="shared" si="33"/>
        <v>0</v>
      </c>
      <c r="AC81" s="5">
        <f t="shared" si="33"/>
        <v>0</v>
      </c>
      <c r="AD81" s="5">
        <f t="shared" si="33"/>
        <v>0</v>
      </c>
      <c r="AE81" s="5">
        <f t="shared" si="33"/>
        <v>0</v>
      </c>
      <c r="AF81" s="5">
        <f t="shared" si="33"/>
        <v>0</v>
      </c>
      <c r="AG81" s="5">
        <f t="shared" si="33"/>
        <v>0</v>
      </c>
      <c r="AH81" s="5">
        <f t="shared" si="33"/>
        <v>0</v>
      </c>
      <c r="AI81" s="5">
        <f t="shared" si="33"/>
        <v>0</v>
      </c>
      <c r="AJ81" s="5">
        <f t="shared" si="33"/>
        <v>0</v>
      </c>
      <c r="AK81" s="5">
        <f t="shared" si="33"/>
        <v>0</v>
      </c>
      <c r="AL81" s="5">
        <f t="shared" si="33"/>
        <v>0</v>
      </c>
      <c r="AM81" s="5">
        <f t="shared" si="33"/>
        <v>0</v>
      </c>
      <c r="AN81" s="5">
        <f t="shared" si="33"/>
        <v>0</v>
      </c>
      <c r="AO81" s="5">
        <f t="shared" si="33"/>
        <v>0</v>
      </c>
      <c r="AP81" s="5">
        <f t="shared" si="33"/>
        <v>0</v>
      </c>
      <c r="AQ81" s="5">
        <f t="shared" si="33"/>
        <v>0</v>
      </c>
      <c r="AR81" s="5">
        <f t="shared" si="33"/>
        <v>0</v>
      </c>
      <c r="AS81" s="5">
        <f t="shared" si="33"/>
        <v>0</v>
      </c>
      <c r="AT81" s="5">
        <f t="shared" si="33"/>
        <v>0</v>
      </c>
      <c r="AU81" s="5">
        <f t="shared" si="33"/>
        <v>0</v>
      </c>
      <c r="AV81" s="5">
        <f t="shared" si="33"/>
        <v>0</v>
      </c>
      <c r="AW81" s="5"/>
      <c r="AX81" s="5"/>
      <c r="AY81" s="5"/>
      <c r="AZ81" s="13"/>
      <c r="BA81" s="14"/>
      <c r="BB81" s="13"/>
      <c r="BC81" s="13"/>
      <c r="BD81" s="15"/>
      <c r="BE81" s="13"/>
      <c r="BF81" s="14"/>
      <c r="BG81" s="13"/>
      <c r="BH81" s="13"/>
      <c r="BI81" s="15"/>
    </row>
    <row r="82" spans="1:61" ht="34.15" customHeight="1">
      <c r="A82" s="11" t="s">
        <v>149</v>
      </c>
      <c r="B82" s="12" t="s">
        <v>148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7"/>
      <c r="R82" s="12"/>
      <c r="S82" s="12"/>
      <c r="T82" s="5">
        <f>T83</f>
        <v>120.89999999999999</v>
      </c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>
        <v>0</v>
      </c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>
        <v>0</v>
      </c>
      <c r="AW82" s="5"/>
      <c r="AX82" s="5"/>
      <c r="AY82" s="5"/>
      <c r="AZ82" s="13"/>
      <c r="BA82" s="14"/>
      <c r="BB82" s="13"/>
      <c r="BC82" s="13"/>
      <c r="BD82" s="15"/>
      <c r="BE82" s="13"/>
      <c r="BF82" s="14"/>
      <c r="BG82" s="13"/>
      <c r="BH82" s="13"/>
      <c r="BI82" s="15"/>
    </row>
    <row r="83" spans="1:61" ht="119.85" customHeight="1">
      <c r="A83" s="18" t="s">
        <v>146</v>
      </c>
      <c r="B83" s="12" t="s">
        <v>147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7"/>
      <c r="R83" s="12"/>
      <c r="S83" s="12"/>
      <c r="T83" s="5">
        <f>T84</f>
        <v>120.89999999999999</v>
      </c>
      <c r="U83" s="5">
        <f t="shared" ref="U83:AV83" si="34">U84</f>
        <v>0</v>
      </c>
      <c r="V83" s="5">
        <f t="shared" si="34"/>
        <v>0</v>
      </c>
      <c r="W83" s="5">
        <f t="shared" si="34"/>
        <v>0</v>
      </c>
      <c r="X83" s="5">
        <f t="shared" si="34"/>
        <v>0</v>
      </c>
      <c r="Y83" s="5">
        <f t="shared" si="34"/>
        <v>0</v>
      </c>
      <c r="Z83" s="5">
        <f t="shared" si="34"/>
        <v>0</v>
      </c>
      <c r="AA83" s="5">
        <f t="shared" si="34"/>
        <v>0</v>
      </c>
      <c r="AB83" s="5">
        <f t="shared" si="34"/>
        <v>0</v>
      </c>
      <c r="AC83" s="5">
        <f t="shared" si="34"/>
        <v>0</v>
      </c>
      <c r="AD83" s="5">
        <f t="shared" si="34"/>
        <v>0</v>
      </c>
      <c r="AE83" s="5">
        <f t="shared" si="34"/>
        <v>0</v>
      </c>
      <c r="AF83" s="5">
        <f t="shared" si="34"/>
        <v>0</v>
      </c>
      <c r="AG83" s="5">
        <f t="shared" si="34"/>
        <v>0</v>
      </c>
      <c r="AH83" s="5">
        <f t="shared" si="34"/>
        <v>0</v>
      </c>
      <c r="AI83" s="5">
        <f t="shared" si="34"/>
        <v>0</v>
      </c>
      <c r="AJ83" s="5">
        <f t="shared" si="34"/>
        <v>0</v>
      </c>
      <c r="AK83" s="5">
        <f t="shared" si="34"/>
        <v>0</v>
      </c>
      <c r="AL83" s="5">
        <f t="shared" si="34"/>
        <v>0</v>
      </c>
      <c r="AM83" s="5">
        <f t="shared" si="34"/>
        <v>0</v>
      </c>
      <c r="AN83" s="5">
        <f t="shared" si="34"/>
        <v>0</v>
      </c>
      <c r="AO83" s="5">
        <f t="shared" si="34"/>
        <v>0</v>
      </c>
      <c r="AP83" s="5">
        <f t="shared" si="34"/>
        <v>0</v>
      </c>
      <c r="AQ83" s="5">
        <f t="shared" si="34"/>
        <v>0</v>
      </c>
      <c r="AR83" s="5">
        <f t="shared" si="34"/>
        <v>0</v>
      </c>
      <c r="AS83" s="5">
        <f t="shared" si="34"/>
        <v>0</v>
      </c>
      <c r="AT83" s="5">
        <f t="shared" si="34"/>
        <v>0</v>
      </c>
      <c r="AU83" s="5">
        <f t="shared" si="34"/>
        <v>0</v>
      </c>
      <c r="AV83" s="5">
        <f t="shared" si="34"/>
        <v>0</v>
      </c>
      <c r="AW83" s="5"/>
      <c r="AX83" s="5"/>
      <c r="AY83" s="5"/>
      <c r="AZ83" s="13"/>
      <c r="BA83" s="14"/>
      <c r="BB83" s="13"/>
      <c r="BC83" s="13"/>
      <c r="BD83" s="15"/>
      <c r="BE83" s="13"/>
      <c r="BF83" s="14"/>
      <c r="BG83" s="13"/>
      <c r="BH83" s="13"/>
      <c r="BI83" s="15"/>
    </row>
    <row r="84" spans="1:61" ht="136.5" customHeight="1">
      <c r="A84" s="18" t="s">
        <v>145</v>
      </c>
      <c r="B84" s="12" t="s">
        <v>147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7" t="s">
        <v>25</v>
      </c>
      <c r="R84" s="12" t="s">
        <v>41</v>
      </c>
      <c r="S84" s="12" t="s">
        <v>51</v>
      </c>
      <c r="T84" s="5">
        <f>82.6+37.3+1</f>
        <v>120.89999999999999</v>
      </c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>
        <v>0</v>
      </c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>
        <v>0</v>
      </c>
      <c r="AW84" s="5"/>
      <c r="AX84" s="5"/>
      <c r="AY84" s="5"/>
      <c r="AZ84" s="13"/>
      <c r="BA84" s="14"/>
      <c r="BB84" s="13"/>
      <c r="BC84" s="13"/>
      <c r="BD84" s="15"/>
      <c r="BE84" s="13"/>
      <c r="BF84" s="14"/>
      <c r="BG84" s="13"/>
      <c r="BH84" s="13"/>
      <c r="BI84" s="15"/>
    </row>
    <row r="85" spans="1:61" ht="0.95" customHeight="1">
      <c r="A85" s="11" t="s">
        <v>65</v>
      </c>
      <c r="B85" s="12" t="s">
        <v>66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7"/>
      <c r="R85" s="12"/>
      <c r="S85" s="12"/>
      <c r="T85" s="5">
        <f>T86</f>
        <v>0</v>
      </c>
      <c r="U85" s="5">
        <f t="shared" ref="U85:AV85" si="35">U86</f>
        <v>0</v>
      </c>
      <c r="V85" s="5">
        <f t="shared" si="35"/>
        <v>0</v>
      </c>
      <c r="W85" s="5">
        <f t="shared" si="35"/>
        <v>0</v>
      </c>
      <c r="X85" s="5">
        <f t="shared" si="35"/>
        <v>0</v>
      </c>
      <c r="Y85" s="5">
        <f t="shared" si="35"/>
        <v>0</v>
      </c>
      <c r="Z85" s="5">
        <f t="shared" si="35"/>
        <v>0</v>
      </c>
      <c r="AA85" s="5">
        <f t="shared" si="35"/>
        <v>0</v>
      </c>
      <c r="AB85" s="5">
        <f t="shared" si="35"/>
        <v>0</v>
      </c>
      <c r="AC85" s="5">
        <f t="shared" si="35"/>
        <v>0</v>
      </c>
      <c r="AD85" s="5">
        <f t="shared" si="35"/>
        <v>0</v>
      </c>
      <c r="AE85" s="5">
        <f t="shared" si="35"/>
        <v>0</v>
      </c>
      <c r="AF85" s="5">
        <f t="shared" si="35"/>
        <v>0</v>
      </c>
      <c r="AG85" s="5">
        <f t="shared" si="35"/>
        <v>0</v>
      </c>
      <c r="AH85" s="5">
        <f t="shared" si="35"/>
        <v>0</v>
      </c>
      <c r="AI85" s="5">
        <f t="shared" si="35"/>
        <v>0</v>
      </c>
      <c r="AJ85" s="5">
        <f t="shared" si="35"/>
        <v>0</v>
      </c>
      <c r="AK85" s="5">
        <f t="shared" si="35"/>
        <v>0</v>
      </c>
      <c r="AL85" s="5">
        <f t="shared" si="35"/>
        <v>0</v>
      </c>
      <c r="AM85" s="5">
        <f t="shared" si="35"/>
        <v>0</v>
      </c>
      <c r="AN85" s="5">
        <f t="shared" si="35"/>
        <v>0</v>
      </c>
      <c r="AO85" s="5">
        <f t="shared" si="35"/>
        <v>0</v>
      </c>
      <c r="AP85" s="5">
        <f t="shared" si="35"/>
        <v>0</v>
      </c>
      <c r="AQ85" s="5">
        <f t="shared" si="35"/>
        <v>0</v>
      </c>
      <c r="AR85" s="5">
        <f t="shared" si="35"/>
        <v>0</v>
      </c>
      <c r="AS85" s="5">
        <f t="shared" si="35"/>
        <v>0</v>
      </c>
      <c r="AT85" s="5">
        <f t="shared" si="35"/>
        <v>0</v>
      </c>
      <c r="AU85" s="5">
        <f t="shared" si="35"/>
        <v>0</v>
      </c>
      <c r="AV85" s="5">
        <f t="shared" si="35"/>
        <v>0</v>
      </c>
      <c r="AW85" s="5"/>
      <c r="AX85" s="5"/>
      <c r="AY85" s="5"/>
      <c r="AZ85" s="13"/>
      <c r="BA85" s="14"/>
      <c r="BB85" s="13"/>
      <c r="BC85" s="13"/>
      <c r="BD85" s="15"/>
      <c r="BE85" s="13"/>
      <c r="BF85" s="14"/>
      <c r="BG85" s="13"/>
      <c r="BH85" s="13"/>
      <c r="BI85" s="15"/>
    </row>
    <row r="86" spans="1:61" ht="28.5" hidden="1" customHeight="1">
      <c r="A86" s="11" t="s">
        <v>67</v>
      </c>
      <c r="B86" s="12" t="s">
        <v>68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7"/>
      <c r="R86" s="12"/>
      <c r="S86" s="12"/>
      <c r="T86" s="5">
        <f>T87+T89</f>
        <v>0</v>
      </c>
      <c r="U86" s="5">
        <f t="shared" ref="U86:AV86" si="36">U87+U89</f>
        <v>0</v>
      </c>
      <c r="V86" s="5">
        <f t="shared" si="36"/>
        <v>0</v>
      </c>
      <c r="W86" s="5">
        <f t="shared" si="36"/>
        <v>0</v>
      </c>
      <c r="X86" s="5">
        <f t="shared" si="36"/>
        <v>0</v>
      </c>
      <c r="Y86" s="5">
        <f t="shared" si="36"/>
        <v>0</v>
      </c>
      <c r="Z86" s="5">
        <f t="shared" si="36"/>
        <v>0</v>
      </c>
      <c r="AA86" s="5">
        <f t="shared" si="36"/>
        <v>0</v>
      </c>
      <c r="AB86" s="5">
        <f t="shared" si="36"/>
        <v>0</v>
      </c>
      <c r="AC86" s="5">
        <f t="shared" si="36"/>
        <v>0</v>
      </c>
      <c r="AD86" s="5">
        <f t="shared" si="36"/>
        <v>0</v>
      </c>
      <c r="AE86" s="5">
        <f t="shared" si="36"/>
        <v>0</v>
      </c>
      <c r="AF86" s="5">
        <f t="shared" si="36"/>
        <v>0</v>
      </c>
      <c r="AG86" s="5">
        <f t="shared" si="36"/>
        <v>0</v>
      </c>
      <c r="AH86" s="5">
        <f t="shared" si="36"/>
        <v>0</v>
      </c>
      <c r="AI86" s="5">
        <f t="shared" si="36"/>
        <v>0</v>
      </c>
      <c r="AJ86" s="5">
        <f t="shared" si="36"/>
        <v>0</v>
      </c>
      <c r="AK86" s="5">
        <f t="shared" si="36"/>
        <v>0</v>
      </c>
      <c r="AL86" s="5">
        <f t="shared" si="36"/>
        <v>0</v>
      </c>
      <c r="AM86" s="5">
        <f t="shared" si="36"/>
        <v>0</v>
      </c>
      <c r="AN86" s="5">
        <f t="shared" si="36"/>
        <v>0</v>
      </c>
      <c r="AO86" s="5">
        <f t="shared" si="36"/>
        <v>0</v>
      </c>
      <c r="AP86" s="5">
        <f t="shared" si="36"/>
        <v>0</v>
      </c>
      <c r="AQ86" s="5">
        <f t="shared" si="36"/>
        <v>0</v>
      </c>
      <c r="AR86" s="5">
        <f t="shared" si="36"/>
        <v>0</v>
      </c>
      <c r="AS86" s="5">
        <f t="shared" si="36"/>
        <v>0</v>
      </c>
      <c r="AT86" s="5">
        <f t="shared" si="36"/>
        <v>0</v>
      </c>
      <c r="AU86" s="5">
        <f t="shared" si="36"/>
        <v>0</v>
      </c>
      <c r="AV86" s="5">
        <f t="shared" si="36"/>
        <v>0</v>
      </c>
      <c r="AW86" s="5"/>
      <c r="AX86" s="5"/>
      <c r="AY86" s="5"/>
      <c r="AZ86" s="13"/>
      <c r="BA86" s="14"/>
      <c r="BB86" s="13"/>
      <c r="BC86" s="13"/>
      <c r="BD86" s="15"/>
      <c r="BE86" s="13"/>
      <c r="BF86" s="14"/>
      <c r="BG86" s="13"/>
      <c r="BH86" s="13"/>
      <c r="BI86" s="15"/>
    </row>
    <row r="87" spans="1:61" ht="51" hidden="1" customHeight="1">
      <c r="A87" s="11" t="s">
        <v>69</v>
      </c>
      <c r="B87" s="12" t="s">
        <v>70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7"/>
      <c r="R87" s="12"/>
      <c r="S87" s="12"/>
      <c r="T87" s="5">
        <f>T88</f>
        <v>0</v>
      </c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>
        <v>0</v>
      </c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>
        <v>0</v>
      </c>
      <c r="AW87" s="5"/>
      <c r="AX87" s="5"/>
      <c r="AY87" s="5"/>
      <c r="AZ87" s="13"/>
      <c r="BA87" s="14"/>
      <c r="BB87" s="13"/>
      <c r="BC87" s="13"/>
      <c r="BD87" s="15"/>
      <c r="BE87" s="13"/>
      <c r="BF87" s="14"/>
      <c r="BG87" s="13"/>
      <c r="BH87" s="13"/>
      <c r="BI87" s="15"/>
    </row>
    <row r="88" spans="1:61" ht="68.25" hidden="1" customHeight="1">
      <c r="A88" s="11" t="s">
        <v>71</v>
      </c>
      <c r="B88" s="12" t="s">
        <v>70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7" t="s">
        <v>72</v>
      </c>
      <c r="R88" s="12" t="s">
        <v>41</v>
      </c>
      <c r="S88" s="12" t="s">
        <v>73</v>
      </c>
      <c r="T88" s="5">
        <v>0</v>
      </c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>
        <v>0</v>
      </c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>
        <v>0</v>
      </c>
      <c r="AW88" s="5"/>
      <c r="AX88" s="5"/>
      <c r="AY88" s="5"/>
      <c r="AZ88" s="13"/>
      <c r="BA88" s="14"/>
      <c r="BB88" s="13"/>
      <c r="BC88" s="13"/>
      <c r="BD88" s="15"/>
      <c r="BE88" s="13"/>
      <c r="BF88" s="14"/>
      <c r="BG88" s="13"/>
      <c r="BH88" s="13"/>
      <c r="BI88" s="15"/>
    </row>
    <row r="89" spans="1:61" ht="68.25" hidden="1" customHeight="1">
      <c r="A89" s="11" t="s">
        <v>74</v>
      </c>
      <c r="B89" s="12" t="s">
        <v>75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7"/>
      <c r="R89" s="12"/>
      <c r="S89" s="12"/>
      <c r="T89" s="5">
        <v>0</v>
      </c>
      <c r="U89" s="5">
        <f t="shared" ref="U89:AV89" si="37">U90+U91</f>
        <v>0</v>
      </c>
      <c r="V89" s="5">
        <f t="shared" si="37"/>
        <v>0</v>
      </c>
      <c r="W89" s="5">
        <f t="shared" si="37"/>
        <v>0</v>
      </c>
      <c r="X89" s="5">
        <f t="shared" si="37"/>
        <v>0</v>
      </c>
      <c r="Y89" s="5">
        <f t="shared" si="37"/>
        <v>0</v>
      </c>
      <c r="Z89" s="5">
        <f t="shared" si="37"/>
        <v>0</v>
      </c>
      <c r="AA89" s="5">
        <f t="shared" si="37"/>
        <v>0</v>
      </c>
      <c r="AB89" s="5">
        <f t="shared" si="37"/>
        <v>0</v>
      </c>
      <c r="AC89" s="5">
        <f t="shared" si="37"/>
        <v>0</v>
      </c>
      <c r="AD89" s="5">
        <f t="shared" si="37"/>
        <v>0</v>
      </c>
      <c r="AE89" s="5">
        <f t="shared" si="37"/>
        <v>0</v>
      </c>
      <c r="AF89" s="5">
        <f t="shared" si="37"/>
        <v>0</v>
      </c>
      <c r="AG89" s="5">
        <f t="shared" si="37"/>
        <v>0</v>
      </c>
      <c r="AH89" s="5">
        <f t="shared" si="37"/>
        <v>0</v>
      </c>
      <c r="AI89" s="5">
        <f t="shared" si="37"/>
        <v>0</v>
      </c>
      <c r="AJ89" s="5">
        <f t="shared" si="37"/>
        <v>0</v>
      </c>
      <c r="AK89" s="5">
        <f t="shared" si="37"/>
        <v>0</v>
      </c>
      <c r="AL89" s="5">
        <f t="shared" si="37"/>
        <v>0</v>
      </c>
      <c r="AM89" s="5">
        <f t="shared" si="37"/>
        <v>0</v>
      </c>
      <c r="AN89" s="5">
        <f t="shared" si="37"/>
        <v>0</v>
      </c>
      <c r="AO89" s="5">
        <f t="shared" si="37"/>
        <v>0</v>
      </c>
      <c r="AP89" s="5">
        <f t="shared" si="37"/>
        <v>0</v>
      </c>
      <c r="AQ89" s="5">
        <f t="shared" si="37"/>
        <v>0</v>
      </c>
      <c r="AR89" s="5">
        <f t="shared" si="37"/>
        <v>0</v>
      </c>
      <c r="AS89" s="5">
        <f t="shared" si="37"/>
        <v>0</v>
      </c>
      <c r="AT89" s="5">
        <f t="shared" si="37"/>
        <v>0</v>
      </c>
      <c r="AU89" s="5">
        <f t="shared" si="37"/>
        <v>0</v>
      </c>
      <c r="AV89" s="5">
        <f t="shared" si="37"/>
        <v>0</v>
      </c>
      <c r="AW89" s="5"/>
      <c r="AX89" s="5"/>
      <c r="AY89" s="5"/>
      <c r="AZ89" s="13"/>
      <c r="BA89" s="14"/>
      <c r="BB89" s="13"/>
      <c r="BC89" s="13"/>
      <c r="BD89" s="15"/>
      <c r="BE89" s="13"/>
      <c r="BF89" s="14"/>
      <c r="BG89" s="13"/>
      <c r="BH89" s="13"/>
      <c r="BI89" s="15"/>
    </row>
    <row r="90" spans="1:61" ht="85.7" hidden="1" customHeight="1">
      <c r="A90" s="11" t="s">
        <v>76</v>
      </c>
      <c r="B90" s="12" t="s">
        <v>75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7" t="s">
        <v>25</v>
      </c>
      <c r="R90" s="12" t="s">
        <v>41</v>
      </c>
      <c r="S90" s="12" t="s">
        <v>73</v>
      </c>
      <c r="T90" s="5">
        <v>0</v>
      </c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>
        <v>0</v>
      </c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0</v>
      </c>
      <c r="AW90" s="5"/>
      <c r="AX90" s="5"/>
      <c r="AY90" s="5"/>
      <c r="AZ90" s="13"/>
      <c r="BA90" s="14"/>
      <c r="BB90" s="13"/>
      <c r="BC90" s="13"/>
      <c r="BD90" s="15"/>
      <c r="BE90" s="13"/>
      <c r="BF90" s="14"/>
      <c r="BG90" s="13"/>
      <c r="BH90" s="13"/>
      <c r="BI90" s="15"/>
    </row>
    <row r="91" spans="1:61" ht="68.25" hidden="1" customHeight="1">
      <c r="A91" s="11" t="s">
        <v>77</v>
      </c>
      <c r="B91" s="12" t="s">
        <v>75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7" t="s">
        <v>63</v>
      </c>
      <c r="R91" s="12" t="s">
        <v>41</v>
      </c>
      <c r="S91" s="12" t="s">
        <v>73</v>
      </c>
      <c r="T91" s="5">
        <v>0</v>
      </c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>
        <v>0</v>
      </c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>
        <v>0</v>
      </c>
      <c r="AW91" s="5"/>
      <c r="AX91" s="5"/>
      <c r="AY91" s="5"/>
      <c r="AZ91" s="13"/>
      <c r="BA91" s="14"/>
      <c r="BB91" s="13"/>
      <c r="BC91" s="13"/>
      <c r="BD91" s="15"/>
      <c r="BE91" s="13"/>
      <c r="BF91" s="14"/>
      <c r="BG91" s="13"/>
      <c r="BH91" s="13"/>
      <c r="BI91" s="15"/>
    </row>
    <row r="92" spans="1:61" ht="34.15" customHeight="1">
      <c r="A92" s="11" t="s">
        <v>78</v>
      </c>
      <c r="B92" s="12" t="s">
        <v>79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7"/>
      <c r="R92" s="12"/>
      <c r="S92" s="12"/>
      <c r="T92" s="5">
        <f>T93+T96</f>
        <v>846.1</v>
      </c>
      <c r="U92" s="5">
        <f t="shared" ref="U92:AV92" si="38">U93+U96</f>
        <v>0</v>
      </c>
      <c r="V92" s="5">
        <f t="shared" si="38"/>
        <v>0</v>
      </c>
      <c r="W92" s="5">
        <f t="shared" si="38"/>
        <v>0</v>
      </c>
      <c r="X92" s="5">
        <f t="shared" si="38"/>
        <v>0</v>
      </c>
      <c r="Y92" s="5">
        <f t="shared" si="38"/>
        <v>0</v>
      </c>
      <c r="Z92" s="5">
        <f t="shared" si="38"/>
        <v>0</v>
      </c>
      <c r="AA92" s="5">
        <f t="shared" si="38"/>
        <v>0</v>
      </c>
      <c r="AB92" s="5">
        <f t="shared" si="38"/>
        <v>0</v>
      </c>
      <c r="AC92" s="5">
        <f t="shared" si="38"/>
        <v>0</v>
      </c>
      <c r="AD92" s="5">
        <f t="shared" si="38"/>
        <v>0</v>
      </c>
      <c r="AE92" s="5">
        <f t="shared" si="38"/>
        <v>0</v>
      </c>
      <c r="AF92" s="5">
        <f t="shared" si="38"/>
        <v>0</v>
      </c>
      <c r="AG92" s="5">
        <f t="shared" si="38"/>
        <v>0</v>
      </c>
      <c r="AH92" s="5">
        <f t="shared" si="38"/>
        <v>503.9</v>
      </c>
      <c r="AI92" s="5">
        <f t="shared" si="38"/>
        <v>0</v>
      </c>
      <c r="AJ92" s="5">
        <f t="shared" si="38"/>
        <v>0</v>
      </c>
      <c r="AK92" s="5">
        <f t="shared" si="38"/>
        <v>0</v>
      </c>
      <c r="AL92" s="5">
        <f t="shared" si="38"/>
        <v>0</v>
      </c>
      <c r="AM92" s="5">
        <f t="shared" si="38"/>
        <v>0</v>
      </c>
      <c r="AN92" s="5">
        <f t="shared" si="38"/>
        <v>0</v>
      </c>
      <c r="AO92" s="5">
        <f t="shared" si="38"/>
        <v>0</v>
      </c>
      <c r="AP92" s="5">
        <f t="shared" si="38"/>
        <v>0</v>
      </c>
      <c r="AQ92" s="5">
        <f t="shared" si="38"/>
        <v>0</v>
      </c>
      <c r="AR92" s="5">
        <f t="shared" si="38"/>
        <v>0</v>
      </c>
      <c r="AS92" s="5">
        <f t="shared" si="38"/>
        <v>0</v>
      </c>
      <c r="AT92" s="5">
        <f t="shared" si="38"/>
        <v>0</v>
      </c>
      <c r="AU92" s="5">
        <f t="shared" si="38"/>
        <v>0</v>
      </c>
      <c r="AV92" s="5">
        <f t="shared" si="38"/>
        <v>722.69999999999993</v>
      </c>
      <c r="AW92" s="5"/>
      <c r="AX92" s="5"/>
      <c r="AY92" s="5"/>
      <c r="AZ92" s="13"/>
      <c r="BA92" s="14"/>
      <c r="BB92" s="13"/>
      <c r="BC92" s="13"/>
      <c r="BD92" s="15"/>
      <c r="BE92" s="13"/>
      <c r="BF92" s="14"/>
      <c r="BG92" s="13"/>
      <c r="BH92" s="13"/>
      <c r="BI92" s="15"/>
    </row>
    <row r="93" spans="1:61" ht="34.15" customHeight="1">
      <c r="A93" s="11" t="s">
        <v>80</v>
      </c>
      <c r="B93" s="12" t="s">
        <v>81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7"/>
      <c r="R93" s="12"/>
      <c r="S93" s="12"/>
      <c r="T93" s="5">
        <v>3</v>
      </c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>
        <v>3</v>
      </c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>
        <v>3</v>
      </c>
      <c r="AW93" s="5"/>
      <c r="AX93" s="5"/>
      <c r="AY93" s="5"/>
      <c r="AZ93" s="13"/>
      <c r="BA93" s="14"/>
      <c r="BB93" s="13"/>
      <c r="BC93" s="13"/>
      <c r="BD93" s="15"/>
      <c r="BE93" s="13"/>
      <c r="BF93" s="14"/>
      <c r="BG93" s="13"/>
      <c r="BH93" s="13"/>
      <c r="BI93" s="15"/>
    </row>
    <row r="94" spans="1:61" ht="68.45" customHeight="1">
      <c r="A94" s="11" t="s">
        <v>82</v>
      </c>
      <c r="B94" s="12" t="s">
        <v>83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7"/>
      <c r="R94" s="12"/>
      <c r="S94" s="12"/>
      <c r="T94" s="5">
        <v>3</v>
      </c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>
        <v>3</v>
      </c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>
        <v>3</v>
      </c>
      <c r="AW94" s="5"/>
      <c r="AX94" s="5"/>
      <c r="AY94" s="5"/>
      <c r="AZ94" s="13"/>
      <c r="BA94" s="14"/>
      <c r="BB94" s="13"/>
      <c r="BC94" s="13"/>
      <c r="BD94" s="15"/>
      <c r="BE94" s="13"/>
      <c r="BF94" s="14"/>
      <c r="BG94" s="13"/>
      <c r="BH94" s="13"/>
      <c r="BI94" s="15"/>
    </row>
    <row r="95" spans="1:61" ht="68.45" customHeight="1">
      <c r="A95" s="11" t="s">
        <v>84</v>
      </c>
      <c r="B95" s="12" t="s">
        <v>83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7" t="s">
        <v>85</v>
      </c>
      <c r="R95" s="12" t="s">
        <v>41</v>
      </c>
      <c r="S95" s="12" t="s">
        <v>48</v>
      </c>
      <c r="T95" s="5">
        <v>3</v>
      </c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>
        <v>0</v>
      </c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>
        <v>0</v>
      </c>
      <c r="AW95" s="5"/>
      <c r="AX95" s="5"/>
      <c r="AY95" s="5"/>
      <c r="AZ95" s="13"/>
      <c r="BA95" s="14"/>
      <c r="BB95" s="13"/>
      <c r="BC95" s="13"/>
      <c r="BD95" s="15"/>
      <c r="BE95" s="13"/>
      <c r="BF95" s="14"/>
      <c r="BG95" s="13"/>
      <c r="BH95" s="13"/>
      <c r="BI95" s="15"/>
    </row>
    <row r="96" spans="1:61" ht="34.15" customHeight="1">
      <c r="A96" s="11" t="s">
        <v>86</v>
      </c>
      <c r="B96" s="12" t="s">
        <v>87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7"/>
      <c r="R96" s="12"/>
      <c r="S96" s="12"/>
      <c r="T96" s="5">
        <f>T97+T99+T102+T106+T108+T111</f>
        <v>843.1</v>
      </c>
      <c r="U96" s="5">
        <f t="shared" ref="U96:AV96" si="39">U97+U99+U102+U106+U108+U111</f>
        <v>0</v>
      </c>
      <c r="V96" s="5">
        <f t="shared" si="39"/>
        <v>0</v>
      </c>
      <c r="W96" s="5">
        <f t="shared" si="39"/>
        <v>0</v>
      </c>
      <c r="X96" s="5">
        <f t="shared" si="39"/>
        <v>0</v>
      </c>
      <c r="Y96" s="5">
        <f t="shared" si="39"/>
        <v>0</v>
      </c>
      <c r="Z96" s="5">
        <f t="shared" si="39"/>
        <v>0</v>
      </c>
      <c r="AA96" s="5">
        <f t="shared" si="39"/>
        <v>0</v>
      </c>
      <c r="AB96" s="5">
        <f t="shared" si="39"/>
        <v>0</v>
      </c>
      <c r="AC96" s="5">
        <f t="shared" si="39"/>
        <v>0</v>
      </c>
      <c r="AD96" s="5">
        <f t="shared" si="39"/>
        <v>0</v>
      </c>
      <c r="AE96" s="5">
        <f t="shared" si="39"/>
        <v>0</v>
      </c>
      <c r="AF96" s="5">
        <f t="shared" si="39"/>
        <v>0</v>
      </c>
      <c r="AG96" s="5">
        <f t="shared" si="39"/>
        <v>0</v>
      </c>
      <c r="AH96" s="5">
        <f t="shared" si="39"/>
        <v>500.9</v>
      </c>
      <c r="AI96" s="5">
        <f t="shared" si="39"/>
        <v>0</v>
      </c>
      <c r="AJ96" s="5">
        <f t="shared" si="39"/>
        <v>0</v>
      </c>
      <c r="AK96" s="5">
        <f t="shared" si="39"/>
        <v>0</v>
      </c>
      <c r="AL96" s="5">
        <f t="shared" si="39"/>
        <v>0</v>
      </c>
      <c r="AM96" s="5">
        <f t="shared" si="39"/>
        <v>0</v>
      </c>
      <c r="AN96" s="5">
        <f t="shared" si="39"/>
        <v>0</v>
      </c>
      <c r="AO96" s="5">
        <f t="shared" si="39"/>
        <v>0</v>
      </c>
      <c r="AP96" s="5">
        <f t="shared" si="39"/>
        <v>0</v>
      </c>
      <c r="AQ96" s="5">
        <f t="shared" si="39"/>
        <v>0</v>
      </c>
      <c r="AR96" s="5">
        <f t="shared" si="39"/>
        <v>0</v>
      </c>
      <c r="AS96" s="5">
        <f t="shared" si="39"/>
        <v>0</v>
      </c>
      <c r="AT96" s="5">
        <f t="shared" si="39"/>
        <v>0</v>
      </c>
      <c r="AU96" s="5">
        <f t="shared" si="39"/>
        <v>0</v>
      </c>
      <c r="AV96" s="5">
        <f t="shared" si="39"/>
        <v>719.69999999999993</v>
      </c>
      <c r="AW96" s="5"/>
      <c r="AX96" s="5"/>
      <c r="AY96" s="5"/>
      <c r="AZ96" s="13"/>
      <c r="BA96" s="14"/>
      <c r="BB96" s="13"/>
      <c r="BC96" s="13"/>
      <c r="BD96" s="15"/>
      <c r="BE96" s="13"/>
      <c r="BF96" s="14"/>
      <c r="BG96" s="13"/>
      <c r="BH96" s="13"/>
      <c r="BI96" s="15"/>
    </row>
    <row r="97" spans="1:61" ht="68.45" customHeight="1">
      <c r="A97" s="11" t="s">
        <v>88</v>
      </c>
      <c r="B97" s="12" t="s">
        <v>89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7"/>
      <c r="R97" s="12"/>
      <c r="S97" s="12"/>
      <c r="T97" s="5">
        <v>89</v>
      </c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>
        <v>0</v>
      </c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>
        <v>0</v>
      </c>
      <c r="AW97" s="5"/>
      <c r="AX97" s="5"/>
      <c r="AY97" s="5"/>
      <c r="AZ97" s="13"/>
      <c r="BA97" s="14"/>
      <c r="BB97" s="13"/>
      <c r="BC97" s="13"/>
      <c r="BD97" s="15"/>
      <c r="BE97" s="13"/>
      <c r="BF97" s="14"/>
      <c r="BG97" s="13"/>
      <c r="BH97" s="13"/>
      <c r="BI97" s="15"/>
    </row>
    <row r="98" spans="1:61" ht="85.7" customHeight="1">
      <c r="A98" s="11" t="s">
        <v>90</v>
      </c>
      <c r="B98" s="12" t="s">
        <v>89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7" t="s">
        <v>25</v>
      </c>
      <c r="R98" s="12" t="s">
        <v>41</v>
      </c>
      <c r="S98" s="12" t="s">
        <v>51</v>
      </c>
      <c r="T98" s="5">
        <v>89</v>
      </c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>
        <v>0</v>
      </c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>
        <v>0</v>
      </c>
      <c r="AW98" s="5"/>
      <c r="AX98" s="5"/>
      <c r="AY98" s="5"/>
      <c r="AZ98" s="13"/>
      <c r="BA98" s="14"/>
      <c r="BB98" s="13"/>
      <c r="BC98" s="13"/>
      <c r="BD98" s="15"/>
      <c r="BE98" s="13"/>
      <c r="BF98" s="14"/>
      <c r="BG98" s="13"/>
      <c r="BH98" s="13"/>
      <c r="BI98" s="15"/>
    </row>
    <row r="99" spans="1:61" ht="51.4" customHeight="1">
      <c r="A99" s="11" t="s">
        <v>129</v>
      </c>
      <c r="B99" s="12" t="s">
        <v>91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7"/>
      <c r="R99" s="12"/>
      <c r="S99" s="12"/>
      <c r="T99" s="5">
        <v>165.4</v>
      </c>
      <c r="U99" s="5">
        <f t="shared" ref="U99:AV99" si="40">U100+U101</f>
        <v>0</v>
      </c>
      <c r="V99" s="5">
        <f t="shared" si="40"/>
        <v>0</v>
      </c>
      <c r="W99" s="5">
        <f t="shared" si="40"/>
        <v>0</v>
      </c>
      <c r="X99" s="5">
        <f t="shared" si="40"/>
        <v>0</v>
      </c>
      <c r="Y99" s="5">
        <f t="shared" si="40"/>
        <v>0</v>
      </c>
      <c r="Z99" s="5">
        <f t="shared" si="40"/>
        <v>0</v>
      </c>
      <c r="AA99" s="5">
        <f t="shared" si="40"/>
        <v>0</v>
      </c>
      <c r="AB99" s="5">
        <f t="shared" si="40"/>
        <v>0</v>
      </c>
      <c r="AC99" s="5">
        <f t="shared" si="40"/>
        <v>0</v>
      </c>
      <c r="AD99" s="5">
        <f t="shared" si="40"/>
        <v>0</v>
      </c>
      <c r="AE99" s="5">
        <f t="shared" si="40"/>
        <v>0</v>
      </c>
      <c r="AF99" s="5">
        <f t="shared" si="40"/>
        <v>0</v>
      </c>
      <c r="AG99" s="5">
        <f t="shared" si="40"/>
        <v>0</v>
      </c>
      <c r="AH99" s="5">
        <f t="shared" si="40"/>
        <v>179.3</v>
      </c>
      <c r="AI99" s="5">
        <f t="shared" si="40"/>
        <v>0</v>
      </c>
      <c r="AJ99" s="5">
        <f t="shared" si="40"/>
        <v>0</v>
      </c>
      <c r="AK99" s="5">
        <f t="shared" si="40"/>
        <v>0</v>
      </c>
      <c r="AL99" s="5">
        <f t="shared" si="40"/>
        <v>0</v>
      </c>
      <c r="AM99" s="5">
        <f t="shared" si="40"/>
        <v>0</v>
      </c>
      <c r="AN99" s="5">
        <f t="shared" si="40"/>
        <v>0</v>
      </c>
      <c r="AO99" s="5">
        <f t="shared" si="40"/>
        <v>0</v>
      </c>
      <c r="AP99" s="5">
        <f t="shared" si="40"/>
        <v>0</v>
      </c>
      <c r="AQ99" s="5">
        <f t="shared" si="40"/>
        <v>0</v>
      </c>
      <c r="AR99" s="5">
        <f t="shared" si="40"/>
        <v>0</v>
      </c>
      <c r="AS99" s="5">
        <f t="shared" si="40"/>
        <v>0</v>
      </c>
      <c r="AT99" s="5">
        <f t="shared" si="40"/>
        <v>0</v>
      </c>
      <c r="AU99" s="5">
        <f t="shared" si="40"/>
        <v>0</v>
      </c>
      <c r="AV99" s="5">
        <f t="shared" si="40"/>
        <v>185.6</v>
      </c>
      <c r="AW99" s="5"/>
      <c r="AX99" s="5"/>
      <c r="AY99" s="5"/>
      <c r="AZ99" s="13"/>
      <c r="BA99" s="14"/>
      <c r="BB99" s="13"/>
      <c r="BC99" s="13"/>
      <c r="BD99" s="15"/>
      <c r="BE99" s="13"/>
      <c r="BF99" s="14"/>
      <c r="BG99" s="13"/>
      <c r="BH99" s="13"/>
      <c r="BI99" s="15"/>
    </row>
    <row r="100" spans="1:61" ht="91.5" customHeight="1">
      <c r="A100" s="11" t="s">
        <v>130</v>
      </c>
      <c r="B100" s="12" t="s">
        <v>91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7" t="s">
        <v>72</v>
      </c>
      <c r="R100" s="12" t="s">
        <v>92</v>
      </c>
      <c r="S100" s="12" t="s">
        <v>30</v>
      </c>
      <c r="T100" s="5">
        <v>165.4</v>
      </c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>
        <v>179.3</v>
      </c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>
        <v>185.6</v>
      </c>
      <c r="AW100" s="5"/>
      <c r="AX100" s="5"/>
      <c r="AY100" s="5"/>
      <c r="AZ100" s="13"/>
      <c r="BA100" s="14"/>
      <c r="BB100" s="13"/>
      <c r="BC100" s="13"/>
      <c r="BD100" s="15"/>
      <c r="BE100" s="13"/>
      <c r="BF100" s="14"/>
      <c r="BG100" s="13"/>
      <c r="BH100" s="13"/>
      <c r="BI100" s="15"/>
    </row>
    <row r="101" spans="1:61" ht="0.95" customHeight="1">
      <c r="A101" s="11" t="s">
        <v>130</v>
      </c>
      <c r="B101" s="12" t="s">
        <v>91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7">
        <v>240</v>
      </c>
      <c r="R101" s="12" t="s">
        <v>92</v>
      </c>
      <c r="S101" s="12" t="s">
        <v>30</v>
      </c>
      <c r="T101" s="5">
        <v>0</v>
      </c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>
        <v>0</v>
      </c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>
        <v>0</v>
      </c>
      <c r="AW101" s="5"/>
      <c r="AX101" s="5"/>
      <c r="AY101" s="5"/>
      <c r="AZ101" s="13"/>
      <c r="BA101" s="14"/>
      <c r="BB101" s="13"/>
      <c r="BC101" s="13"/>
      <c r="BD101" s="15"/>
      <c r="BE101" s="13"/>
      <c r="BF101" s="14"/>
      <c r="BG101" s="13"/>
      <c r="BH101" s="13"/>
      <c r="BI101" s="15"/>
    </row>
    <row r="102" spans="1:61" ht="137.1" customHeight="1">
      <c r="A102" s="18" t="s">
        <v>93</v>
      </c>
      <c r="B102" s="12" t="s">
        <v>94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7"/>
      <c r="R102" s="12"/>
      <c r="S102" s="12"/>
      <c r="T102" s="5">
        <v>0.2</v>
      </c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>
        <v>0.2</v>
      </c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>
        <v>0.2</v>
      </c>
      <c r="AW102" s="5"/>
      <c r="AX102" s="5"/>
      <c r="AY102" s="5"/>
      <c r="AZ102" s="13"/>
      <c r="BA102" s="14"/>
      <c r="BB102" s="13"/>
      <c r="BC102" s="13"/>
      <c r="BD102" s="15"/>
      <c r="BE102" s="13"/>
      <c r="BF102" s="14"/>
      <c r="BG102" s="13"/>
      <c r="BH102" s="13"/>
      <c r="BI102" s="15"/>
    </row>
    <row r="103" spans="1:61" ht="171.2" customHeight="1">
      <c r="A103" s="18" t="s">
        <v>95</v>
      </c>
      <c r="B103" s="12" t="s">
        <v>94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7" t="s">
        <v>25</v>
      </c>
      <c r="R103" s="12" t="s">
        <v>41</v>
      </c>
      <c r="S103" s="12" t="s">
        <v>73</v>
      </c>
      <c r="T103" s="5">
        <v>0.2</v>
      </c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>
        <v>0.2</v>
      </c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>
        <v>0.2</v>
      </c>
      <c r="AW103" s="5"/>
      <c r="AX103" s="5"/>
      <c r="AY103" s="5"/>
      <c r="AZ103" s="13"/>
      <c r="BA103" s="14"/>
      <c r="BB103" s="13"/>
      <c r="BC103" s="13"/>
      <c r="BD103" s="15"/>
      <c r="BE103" s="13"/>
      <c r="BF103" s="14"/>
      <c r="BG103" s="13"/>
      <c r="BH103" s="13"/>
      <c r="BI103" s="15"/>
    </row>
    <row r="104" spans="1:61" ht="0.95" customHeight="1">
      <c r="A104" s="11" t="s">
        <v>126</v>
      </c>
      <c r="B104" s="12" t="s">
        <v>124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7"/>
      <c r="R104" s="12"/>
      <c r="S104" s="12"/>
      <c r="T104" s="5">
        <v>0</v>
      </c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>
        <v>0</v>
      </c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>
        <v>0</v>
      </c>
      <c r="AW104" s="5"/>
      <c r="AX104" s="5"/>
      <c r="AY104" s="5"/>
      <c r="AZ104" s="13"/>
      <c r="BA104" s="14"/>
      <c r="BB104" s="13"/>
      <c r="BC104" s="13"/>
      <c r="BD104" s="15"/>
      <c r="BE104" s="13"/>
      <c r="BF104" s="14"/>
      <c r="BG104" s="13"/>
      <c r="BH104" s="13"/>
      <c r="BI104" s="15"/>
    </row>
    <row r="105" spans="1:61" ht="102" hidden="1" customHeight="1">
      <c r="A105" s="11" t="s">
        <v>126</v>
      </c>
      <c r="B105" s="12" t="s">
        <v>125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7">
        <v>730</v>
      </c>
      <c r="R105" s="12" t="s">
        <v>51</v>
      </c>
      <c r="S105" s="12" t="s">
        <v>41</v>
      </c>
      <c r="T105" s="5">
        <v>0</v>
      </c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>
        <v>0</v>
      </c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>
        <v>0</v>
      </c>
      <c r="AW105" s="5"/>
      <c r="AX105" s="5"/>
      <c r="AY105" s="5"/>
      <c r="AZ105" s="13"/>
      <c r="BA105" s="14"/>
      <c r="BB105" s="13"/>
      <c r="BC105" s="13"/>
      <c r="BD105" s="15"/>
      <c r="BE105" s="13"/>
      <c r="BF105" s="14"/>
      <c r="BG105" s="13"/>
      <c r="BH105" s="13"/>
      <c r="BI105" s="15"/>
    </row>
    <row r="106" spans="1:61" ht="85.7" customHeight="1">
      <c r="A106" s="11" t="s">
        <v>96</v>
      </c>
      <c r="B106" s="12" t="s">
        <v>97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7"/>
      <c r="R106" s="12"/>
      <c r="S106" s="12"/>
      <c r="T106" s="5">
        <f>T107</f>
        <v>177.9</v>
      </c>
      <c r="U106" s="5">
        <f t="shared" ref="U106:AV106" si="41">U107</f>
        <v>0</v>
      </c>
      <c r="V106" s="5">
        <f t="shared" si="41"/>
        <v>0</v>
      </c>
      <c r="W106" s="5">
        <f t="shared" si="41"/>
        <v>0</v>
      </c>
      <c r="X106" s="5">
        <f t="shared" si="41"/>
        <v>0</v>
      </c>
      <c r="Y106" s="5">
        <f t="shared" si="41"/>
        <v>0</v>
      </c>
      <c r="Z106" s="5">
        <f t="shared" si="41"/>
        <v>0</v>
      </c>
      <c r="AA106" s="5">
        <f t="shared" si="41"/>
        <v>0</v>
      </c>
      <c r="AB106" s="5">
        <f t="shared" si="41"/>
        <v>0</v>
      </c>
      <c r="AC106" s="5">
        <f t="shared" si="41"/>
        <v>0</v>
      </c>
      <c r="AD106" s="5">
        <f t="shared" si="41"/>
        <v>0</v>
      </c>
      <c r="AE106" s="5">
        <f t="shared" si="41"/>
        <v>0</v>
      </c>
      <c r="AF106" s="5">
        <f t="shared" si="41"/>
        <v>0</v>
      </c>
      <c r="AG106" s="5">
        <f t="shared" si="41"/>
        <v>0</v>
      </c>
      <c r="AH106" s="5">
        <f t="shared" si="41"/>
        <v>0</v>
      </c>
      <c r="AI106" s="5">
        <f t="shared" si="41"/>
        <v>0</v>
      </c>
      <c r="AJ106" s="5">
        <f t="shared" si="41"/>
        <v>0</v>
      </c>
      <c r="AK106" s="5">
        <f t="shared" si="41"/>
        <v>0</v>
      </c>
      <c r="AL106" s="5">
        <f t="shared" si="41"/>
        <v>0</v>
      </c>
      <c r="AM106" s="5">
        <f t="shared" si="41"/>
        <v>0</v>
      </c>
      <c r="AN106" s="5">
        <f t="shared" si="41"/>
        <v>0</v>
      </c>
      <c r="AO106" s="5">
        <f t="shared" si="41"/>
        <v>0</v>
      </c>
      <c r="AP106" s="5">
        <f t="shared" si="41"/>
        <v>0</v>
      </c>
      <c r="AQ106" s="5">
        <f t="shared" si="41"/>
        <v>0</v>
      </c>
      <c r="AR106" s="5">
        <f t="shared" si="41"/>
        <v>0</v>
      </c>
      <c r="AS106" s="5">
        <f t="shared" si="41"/>
        <v>0</v>
      </c>
      <c r="AT106" s="5">
        <f t="shared" si="41"/>
        <v>0</v>
      </c>
      <c r="AU106" s="5">
        <f t="shared" si="41"/>
        <v>0</v>
      </c>
      <c r="AV106" s="5">
        <f t="shared" si="41"/>
        <v>0</v>
      </c>
      <c r="AW106" s="5"/>
      <c r="AX106" s="5"/>
      <c r="AY106" s="5"/>
      <c r="AZ106" s="13"/>
      <c r="BA106" s="14"/>
      <c r="BB106" s="13"/>
      <c r="BC106" s="13"/>
      <c r="BD106" s="15"/>
      <c r="BE106" s="13"/>
      <c r="BF106" s="14"/>
      <c r="BG106" s="13"/>
      <c r="BH106" s="13"/>
      <c r="BI106" s="15"/>
    </row>
    <row r="107" spans="1:61" ht="102.6" customHeight="1">
      <c r="A107" s="11" t="s">
        <v>98</v>
      </c>
      <c r="B107" s="12" t="s">
        <v>97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7" t="s">
        <v>99</v>
      </c>
      <c r="R107" s="12" t="s">
        <v>100</v>
      </c>
      <c r="S107" s="12" t="s">
        <v>30</v>
      </c>
      <c r="T107" s="5">
        <v>177.9</v>
      </c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>
        <v>0</v>
      </c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>
        <v>0</v>
      </c>
      <c r="AW107" s="5"/>
      <c r="AX107" s="5"/>
      <c r="AY107" s="5"/>
      <c r="AZ107" s="13"/>
      <c r="BA107" s="14"/>
      <c r="BB107" s="13"/>
      <c r="BC107" s="13"/>
      <c r="BD107" s="15"/>
      <c r="BE107" s="13"/>
      <c r="BF107" s="14"/>
      <c r="BG107" s="13"/>
      <c r="BH107" s="13"/>
      <c r="BI107" s="15"/>
    </row>
    <row r="108" spans="1:61" ht="51.4" customHeight="1">
      <c r="A108" s="11" t="s">
        <v>110</v>
      </c>
      <c r="B108" s="12" t="s">
        <v>101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7"/>
      <c r="R108" s="12"/>
      <c r="S108" s="12"/>
      <c r="T108" s="5">
        <f>T109+T110</f>
        <v>410.6</v>
      </c>
      <c r="U108" s="5">
        <f t="shared" ref="U108:AV108" si="42">U109+U110</f>
        <v>0</v>
      </c>
      <c r="V108" s="5">
        <f t="shared" si="42"/>
        <v>0</v>
      </c>
      <c r="W108" s="5">
        <f t="shared" si="42"/>
        <v>0</v>
      </c>
      <c r="X108" s="5">
        <f t="shared" si="42"/>
        <v>0</v>
      </c>
      <c r="Y108" s="5">
        <f t="shared" si="42"/>
        <v>0</v>
      </c>
      <c r="Z108" s="5">
        <f t="shared" si="42"/>
        <v>0</v>
      </c>
      <c r="AA108" s="5">
        <f t="shared" si="42"/>
        <v>0</v>
      </c>
      <c r="AB108" s="5">
        <f t="shared" si="42"/>
        <v>0</v>
      </c>
      <c r="AC108" s="5">
        <f t="shared" si="42"/>
        <v>0</v>
      </c>
      <c r="AD108" s="5">
        <f t="shared" si="42"/>
        <v>0</v>
      </c>
      <c r="AE108" s="5">
        <f t="shared" si="42"/>
        <v>0</v>
      </c>
      <c r="AF108" s="5">
        <f t="shared" si="42"/>
        <v>0</v>
      </c>
      <c r="AG108" s="5">
        <f t="shared" si="42"/>
        <v>0</v>
      </c>
      <c r="AH108" s="5">
        <f t="shared" si="42"/>
        <v>0</v>
      </c>
      <c r="AI108" s="5">
        <f t="shared" si="42"/>
        <v>0</v>
      </c>
      <c r="AJ108" s="5">
        <f t="shared" si="42"/>
        <v>0</v>
      </c>
      <c r="AK108" s="5">
        <f t="shared" si="42"/>
        <v>0</v>
      </c>
      <c r="AL108" s="5">
        <f t="shared" si="42"/>
        <v>0</v>
      </c>
      <c r="AM108" s="5">
        <f t="shared" si="42"/>
        <v>0</v>
      </c>
      <c r="AN108" s="5">
        <f t="shared" si="42"/>
        <v>0</v>
      </c>
      <c r="AO108" s="5">
        <f t="shared" si="42"/>
        <v>0</v>
      </c>
      <c r="AP108" s="5">
        <f t="shared" si="42"/>
        <v>0</v>
      </c>
      <c r="AQ108" s="5">
        <f t="shared" si="42"/>
        <v>0</v>
      </c>
      <c r="AR108" s="5">
        <f t="shared" si="42"/>
        <v>0</v>
      </c>
      <c r="AS108" s="5">
        <f t="shared" si="42"/>
        <v>0</v>
      </c>
      <c r="AT108" s="5">
        <f t="shared" si="42"/>
        <v>0</v>
      </c>
      <c r="AU108" s="5">
        <f t="shared" si="42"/>
        <v>0</v>
      </c>
      <c r="AV108" s="5">
        <f t="shared" si="42"/>
        <v>0</v>
      </c>
      <c r="AW108" s="5"/>
      <c r="AX108" s="5"/>
      <c r="AY108" s="5"/>
      <c r="AZ108" s="13"/>
      <c r="BA108" s="14"/>
      <c r="BB108" s="13"/>
      <c r="BC108" s="13"/>
      <c r="BD108" s="15"/>
      <c r="BE108" s="13"/>
      <c r="BF108" s="14"/>
      <c r="BG108" s="13"/>
      <c r="BH108" s="13"/>
      <c r="BI108" s="15"/>
    </row>
    <row r="109" spans="1:61" ht="51.4" customHeight="1">
      <c r="A109" s="11" t="s">
        <v>111</v>
      </c>
      <c r="B109" s="12" t="s">
        <v>101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7">
        <v>240</v>
      </c>
      <c r="R109" s="12" t="s">
        <v>41</v>
      </c>
      <c r="S109" s="12" t="s">
        <v>51</v>
      </c>
      <c r="T109" s="5">
        <v>85.4</v>
      </c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>
        <v>0</v>
      </c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>
        <v>0</v>
      </c>
      <c r="AW109" s="5"/>
      <c r="AX109" s="5"/>
      <c r="AY109" s="5"/>
      <c r="AZ109" s="13"/>
      <c r="BA109" s="14"/>
      <c r="BB109" s="13"/>
      <c r="BC109" s="13"/>
      <c r="BD109" s="15"/>
      <c r="BE109" s="13"/>
      <c r="BF109" s="14"/>
      <c r="BG109" s="13"/>
      <c r="BH109" s="13"/>
      <c r="BI109" s="15"/>
    </row>
    <row r="110" spans="1:61" ht="51.4" customHeight="1">
      <c r="A110" s="11" t="s">
        <v>112</v>
      </c>
      <c r="B110" s="12" t="s">
        <v>101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7">
        <v>850</v>
      </c>
      <c r="R110" s="12" t="s">
        <v>41</v>
      </c>
      <c r="S110" s="12" t="s">
        <v>51</v>
      </c>
      <c r="T110" s="5">
        <v>325.2</v>
      </c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>
        <v>0</v>
      </c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>
        <v>0</v>
      </c>
      <c r="AW110" s="5"/>
      <c r="AX110" s="5"/>
      <c r="AY110" s="5"/>
      <c r="AZ110" s="13"/>
      <c r="BA110" s="14"/>
      <c r="BB110" s="13"/>
      <c r="BC110" s="13"/>
      <c r="BD110" s="15"/>
      <c r="BE110" s="13"/>
      <c r="BF110" s="14"/>
      <c r="BG110" s="13"/>
      <c r="BH110" s="13"/>
      <c r="BI110" s="15"/>
    </row>
    <row r="111" spans="1:61" ht="51.4" customHeight="1">
      <c r="A111" s="11" t="s">
        <v>102</v>
      </c>
      <c r="B111" s="12" t="s">
        <v>103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7"/>
      <c r="R111" s="12"/>
      <c r="S111" s="12"/>
      <c r="T111" s="5">
        <f>T112</f>
        <v>0</v>
      </c>
      <c r="U111" s="5">
        <f t="shared" ref="U111:AV111" si="43">U112</f>
        <v>0</v>
      </c>
      <c r="V111" s="5">
        <f t="shared" si="43"/>
        <v>0</v>
      </c>
      <c r="W111" s="5">
        <f t="shared" si="43"/>
        <v>0</v>
      </c>
      <c r="X111" s="5">
        <f t="shared" si="43"/>
        <v>0</v>
      </c>
      <c r="Y111" s="5">
        <f t="shared" si="43"/>
        <v>0</v>
      </c>
      <c r="Z111" s="5">
        <f t="shared" si="43"/>
        <v>0</v>
      </c>
      <c r="AA111" s="5">
        <f t="shared" si="43"/>
        <v>0</v>
      </c>
      <c r="AB111" s="5">
        <f t="shared" si="43"/>
        <v>0</v>
      </c>
      <c r="AC111" s="5">
        <f t="shared" si="43"/>
        <v>0</v>
      </c>
      <c r="AD111" s="5">
        <f t="shared" si="43"/>
        <v>0</v>
      </c>
      <c r="AE111" s="5">
        <f t="shared" si="43"/>
        <v>0</v>
      </c>
      <c r="AF111" s="5">
        <f t="shared" si="43"/>
        <v>0</v>
      </c>
      <c r="AG111" s="5">
        <f t="shared" si="43"/>
        <v>0</v>
      </c>
      <c r="AH111" s="5">
        <f t="shared" si="43"/>
        <v>321.39999999999998</v>
      </c>
      <c r="AI111" s="5">
        <f t="shared" si="43"/>
        <v>0</v>
      </c>
      <c r="AJ111" s="5">
        <f t="shared" si="43"/>
        <v>0</v>
      </c>
      <c r="AK111" s="5">
        <f t="shared" si="43"/>
        <v>0</v>
      </c>
      <c r="AL111" s="5">
        <f t="shared" si="43"/>
        <v>0</v>
      </c>
      <c r="AM111" s="5">
        <f t="shared" si="43"/>
        <v>0</v>
      </c>
      <c r="AN111" s="5">
        <f t="shared" si="43"/>
        <v>0</v>
      </c>
      <c r="AO111" s="5">
        <f t="shared" si="43"/>
        <v>0</v>
      </c>
      <c r="AP111" s="5">
        <f t="shared" si="43"/>
        <v>0</v>
      </c>
      <c r="AQ111" s="5">
        <f t="shared" si="43"/>
        <v>0</v>
      </c>
      <c r="AR111" s="5">
        <f t="shared" si="43"/>
        <v>0</v>
      </c>
      <c r="AS111" s="5">
        <f t="shared" si="43"/>
        <v>0</v>
      </c>
      <c r="AT111" s="5">
        <f t="shared" si="43"/>
        <v>0</v>
      </c>
      <c r="AU111" s="5">
        <f t="shared" si="43"/>
        <v>0</v>
      </c>
      <c r="AV111" s="5">
        <f t="shared" si="43"/>
        <v>533.9</v>
      </c>
      <c r="AW111" s="5"/>
      <c r="AX111" s="5"/>
      <c r="AY111" s="5"/>
      <c r="AZ111" s="13"/>
      <c r="BA111" s="14"/>
      <c r="BB111" s="13"/>
      <c r="BC111" s="13"/>
      <c r="BD111" s="15"/>
      <c r="BE111" s="13"/>
      <c r="BF111" s="14"/>
      <c r="BG111" s="13"/>
      <c r="BH111" s="13"/>
      <c r="BI111" s="15"/>
    </row>
    <row r="112" spans="1:61" ht="51.4" customHeight="1">
      <c r="A112" s="11" t="s">
        <v>104</v>
      </c>
      <c r="B112" s="12" t="s">
        <v>103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7" t="s">
        <v>105</v>
      </c>
      <c r="R112" s="12" t="s">
        <v>41</v>
      </c>
      <c r="S112" s="12" t="s">
        <v>51</v>
      </c>
      <c r="T112" s="5">
        <v>0</v>
      </c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>
        <v>321.39999999999998</v>
      </c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>
        <v>533.9</v>
      </c>
      <c r="AW112" s="5"/>
      <c r="AX112" s="5"/>
      <c r="AY112" s="5"/>
      <c r="AZ112" s="13"/>
      <c r="BA112" s="14"/>
      <c r="BB112" s="13"/>
      <c r="BC112" s="13"/>
      <c r="BD112" s="15"/>
      <c r="BE112" s="13"/>
      <c r="BF112" s="14"/>
      <c r="BG112" s="13"/>
      <c r="BH112" s="13"/>
      <c r="BI112" s="15"/>
    </row>
  </sheetData>
  <mergeCells count="52">
    <mergeCell ref="BF8:BF9"/>
    <mergeCell ref="BI8:BI9"/>
    <mergeCell ref="BG8:BG9"/>
    <mergeCell ref="AK8:AK9"/>
    <mergeCell ref="AZ8:AZ9"/>
    <mergeCell ref="BA8:BA9"/>
    <mergeCell ref="BE8:BE9"/>
    <mergeCell ref="AY8:AY9"/>
    <mergeCell ref="AO8:AO9"/>
    <mergeCell ref="AX8:AX9"/>
    <mergeCell ref="AU8:AU9"/>
    <mergeCell ref="BH8:BH9"/>
    <mergeCell ref="AW8:AW9"/>
    <mergeCell ref="BC8:BC9"/>
    <mergeCell ref="AV8:AV9"/>
    <mergeCell ref="AS8:AS9"/>
    <mergeCell ref="Y8:Y9"/>
    <mergeCell ref="AL8:AL9"/>
    <mergeCell ref="AA8:AA9"/>
    <mergeCell ref="AQ8:AQ9"/>
    <mergeCell ref="AN8:AN9"/>
    <mergeCell ref="Z8:Z9"/>
    <mergeCell ref="AP8:AP9"/>
    <mergeCell ref="AH8:AH9"/>
    <mergeCell ref="AM8:AM9"/>
    <mergeCell ref="AC8:AC9"/>
    <mergeCell ref="AF8:AF9"/>
    <mergeCell ref="AD8:AD9"/>
    <mergeCell ref="AI8:AI9"/>
    <mergeCell ref="AG8:AG9"/>
    <mergeCell ref="AE8:AE9"/>
    <mergeCell ref="BB8:BB9"/>
    <mergeCell ref="AT8:AT9"/>
    <mergeCell ref="BD8:BD9"/>
    <mergeCell ref="A8:A9"/>
    <mergeCell ref="AR8:AR9"/>
    <mergeCell ref="T8:T9"/>
    <mergeCell ref="B8:P9"/>
    <mergeCell ref="AJ8:AJ9"/>
    <mergeCell ref="X8:X9"/>
    <mergeCell ref="Q8:Q9"/>
    <mergeCell ref="U8:U9"/>
    <mergeCell ref="S8:S9"/>
    <mergeCell ref="R8:R9"/>
    <mergeCell ref="W8:W9"/>
    <mergeCell ref="V8:V9"/>
    <mergeCell ref="AB8:AB9"/>
    <mergeCell ref="A6:AV6"/>
    <mergeCell ref="AH1:AV1"/>
    <mergeCell ref="T2:AV2"/>
    <mergeCell ref="T3:AV3"/>
    <mergeCell ref="T4:AV4"/>
  </mergeCells>
  <pageMargins left="1.17" right="0.39" top="0.78" bottom="0.78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rep:2.54.0.423</dc:description>
  <cp:lastModifiedBy>Admin</cp:lastModifiedBy>
  <cp:lastPrinted>2023-06-09T11:06:06Z</cp:lastPrinted>
  <dcterms:created xsi:type="dcterms:W3CDTF">2021-12-24T13:34:12Z</dcterms:created>
  <dcterms:modified xsi:type="dcterms:W3CDTF">2025-08-29T14:09:06Z</dcterms:modified>
</cp:coreProperties>
</file>